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0" windowHeight="13170"/>
  </bookViews>
  <sheets>
    <sheet name="Приложение 2 (2025-2026)" sheetId="1" r:id="rId1"/>
  </sheets>
  <definedNames>
    <definedName name="_xlnm.Print_Titles" localSheetId="0">'Приложение 2 (2025-2026)'!$6:$6</definedName>
    <definedName name="_xlnm.Print_Area" localSheetId="0">'Приложение 2 (2025-2026)'!$A$1:$D$181</definedName>
  </definedNames>
  <calcPr calcId="145621"/>
</workbook>
</file>

<file path=xl/calcChain.xml><?xml version="1.0" encoding="utf-8"?>
<calcChain xmlns="http://schemas.openxmlformats.org/spreadsheetml/2006/main">
  <c r="D172" i="1" l="1"/>
  <c r="C172" i="1"/>
  <c r="D138" i="1" l="1"/>
  <c r="C138" i="1"/>
  <c r="D135" i="1"/>
  <c r="C135" i="1"/>
  <c r="D154" i="1"/>
  <c r="C154" i="1"/>
  <c r="D181" i="1"/>
  <c r="C181" i="1"/>
  <c r="D144" i="1" l="1"/>
  <c r="C144" i="1"/>
  <c r="D157" i="1" l="1"/>
  <c r="C157" i="1"/>
  <c r="C140" i="1" l="1"/>
  <c r="D178" i="1" l="1"/>
  <c r="C178" i="1"/>
  <c r="D175" i="1"/>
  <c r="C175" i="1"/>
  <c r="D173" i="1"/>
  <c r="C173" i="1"/>
  <c r="C152" i="1"/>
  <c r="C151" i="1" s="1"/>
  <c r="D151" i="1"/>
  <c r="D140" i="1"/>
  <c r="D139" i="1" s="1"/>
  <c r="C139" i="1"/>
  <c r="D149" i="1" l="1"/>
  <c r="C149" i="1"/>
  <c r="D141" i="1" l="1"/>
  <c r="C141" i="1"/>
  <c r="D137" i="1"/>
  <c r="C137" i="1"/>
  <c r="D133" i="1"/>
  <c r="C133" i="1"/>
  <c r="D58" i="1"/>
  <c r="C58" i="1"/>
  <c r="D12" i="1" l="1"/>
  <c r="C12" i="1"/>
  <c r="C18" i="1" l="1"/>
  <c r="D18" i="1"/>
  <c r="C128" i="1" l="1"/>
  <c r="D128" i="1"/>
  <c r="C125" i="1"/>
  <c r="D125" i="1"/>
  <c r="C121" i="1"/>
  <c r="D121" i="1"/>
  <c r="C118" i="1"/>
  <c r="D118" i="1"/>
  <c r="C116" i="1"/>
  <c r="D116" i="1"/>
  <c r="C114" i="1"/>
  <c r="D114" i="1"/>
  <c r="C112" i="1"/>
  <c r="D112" i="1"/>
  <c r="C110" i="1"/>
  <c r="D110" i="1"/>
  <c r="C107" i="1"/>
  <c r="D107" i="1"/>
  <c r="C104" i="1"/>
  <c r="D104" i="1"/>
  <c r="C101" i="1"/>
  <c r="D101" i="1"/>
  <c r="C99" i="1"/>
  <c r="D99" i="1"/>
  <c r="C97" i="1"/>
  <c r="D97" i="1"/>
  <c r="C60" i="1"/>
  <c r="C59" i="1" s="1"/>
  <c r="D60" i="1"/>
  <c r="D59" i="1" s="1"/>
  <c r="D96" i="1" l="1"/>
  <c r="C96" i="1"/>
  <c r="C48" i="1"/>
  <c r="D48" i="1"/>
  <c r="C43" i="1" l="1"/>
  <c r="D43" i="1"/>
  <c r="C41" i="1" l="1"/>
  <c r="C40" i="1" s="1"/>
  <c r="D41" i="1"/>
  <c r="D40" i="1" s="1"/>
  <c r="C180" i="1"/>
  <c r="C179" i="1" s="1"/>
  <c r="D180" i="1"/>
  <c r="D179" i="1" s="1"/>
  <c r="C177" i="1"/>
  <c r="D177" i="1"/>
  <c r="C171" i="1"/>
  <c r="C170" i="1" s="1"/>
  <c r="D171" i="1"/>
  <c r="D170" i="1" s="1"/>
  <c r="C168" i="1"/>
  <c r="D168" i="1"/>
  <c r="C166" i="1"/>
  <c r="D166" i="1"/>
  <c r="C164" i="1"/>
  <c r="D164" i="1"/>
  <c r="C162" i="1"/>
  <c r="D162" i="1"/>
  <c r="C160" i="1"/>
  <c r="D160" i="1"/>
  <c r="C158" i="1"/>
  <c r="D158" i="1"/>
  <c r="C156" i="1"/>
  <c r="D156" i="1"/>
  <c r="C153" i="1"/>
  <c r="D153" i="1"/>
  <c r="C147" i="1"/>
  <c r="D147" i="1"/>
  <c r="C145" i="1"/>
  <c r="D145" i="1"/>
  <c r="C143" i="1"/>
  <c r="D143" i="1"/>
  <c r="D132" i="1" l="1"/>
  <c r="C132" i="1"/>
  <c r="C155" i="1"/>
  <c r="D155" i="1"/>
  <c r="C123" i="1"/>
  <c r="C95" i="1" s="1"/>
  <c r="D123" i="1"/>
  <c r="D95" i="1" s="1"/>
  <c r="C93" i="1"/>
  <c r="C92" i="1" s="1"/>
  <c r="D93" i="1"/>
  <c r="D92" i="1" s="1"/>
  <c r="C89" i="1"/>
  <c r="C88" i="1" s="1"/>
  <c r="D89" i="1"/>
  <c r="D88" i="1" s="1"/>
  <c r="C86" i="1"/>
  <c r="D86" i="1"/>
  <c r="C84" i="1"/>
  <c r="D84" i="1"/>
  <c r="C81" i="1"/>
  <c r="D81" i="1"/>
  <c r="C78" i="1"/>
  <c r="C77" i="1" s="1"/>
  <c r="D78" i="1"/>
  <c r="D77" i="1" s="1"/>
  <c r="C75" i="1"/>
  <c r="C74" i="1" s="1"/>
  <c r="D75" i="1"/>
  <c r="D74" i="1" s="1"/>
  <c r="C69" i="1"/>
  <c r="C66" i="1" s="1"/>
  <c r="C65" i="1" s="1"/>
  <c r="D69" i="1"/>
  <c r="D66" i="1" s="1"/>
  <c r="D65" i="1" s="1"/>
  <c r="C63" i="1"/>
  <c r="C62" i="1" s="1"/>
  <c r="D63" i="1"/>
  <c r="D62" i="1" s="1"/>
  <c r="C57" i="1"/>
  <c r="D57" i="1"/>
  <c r="C54" i="1"/>
  <c r="D54" i="1"/>
  <c r="C51" i="1"/>
  <c r="D51" i="1"/>
  <c r="C46" i="1"/>
  <c r="C45" i="1" s="1"/>
  <c r="D46" i="1"/>
  <c r="D45" i="1" s="1"/>
  <c r="C37" i="1"/>
  <c r="C36" i="1" s="1"/>
  <c r="D37" i="1"/>
  <c r="D36" i="1" s="1"/>
  <c r="C34" i="1"/>
  <c r="D34" i="1"/>
  <c r="C32" i="1"/>
  <c r="D32" i="1"/>
  <c r="C30" i="1"/>
  <c r="D30" i="1"/>
  <c r="C28" i="1"/>
  <c r="D28" i="1"/>
  <c r="C24" i="1"/>
  <c r="D24" i="1"/>
  <c r="C22" i="1"/>
  <c r="D22" i="1"/>
  <c r="C20" i="1"/>
  <c r="D20" i="1"/>
  <c r="C11" i="1"/>
  <c r="C10" i="1" s="1"/>
  <c r="D11" i="1"/>
  <c r="D10" i="1" s="1"/>
  <c r="D131" i="1" l="1"/>
  <c r="C131" i="1"/>
  <c r="C17" i="1"/>
  <c r="C16" i="1" s="1"/>
  <c r="C53" i="1"/>
  <c r="C50" i="1" s="1"/>
  <c r="D83" i="1"/>
  <c r="D80" i="1" s="1"/>
  <c r="C83" i="1"/>
  <c r="C80" i="1" s="1"/>
  <c r="D73" i="1"/>
  <c r="C73" i="1"/>
  <c r="D53" i="1"/>
  <c r="D50" i="1" s="1"/>
  <c r="D27" i="1"/>
  <c r="D26" i="1" s="1"/>
  <c r="C27" i="1"/>
  <c r="C26" i="1" s="1"/>
  <c r="D17" i="1"/>
  <c r="D16" i="1" s="1"/>
  <c r="C130" i="1" l="1"/>
  <c r="E131" i="1"/>
  <c r="D130" i="1"/>
  <c r="F131" i="1"/>
  <c r="D9" i="1"/>
  <c r="D7" i="1" s="1"/>
  <c r="C9" i="1"/>
  <c r="C7" i="1" l="1"/>
</calcChain>
</file>

<file path=xl/sharedStrings.xml><?xml version="1.0" encoding="utf-8"?>
<sst xmlns="http://schemas.openxmlformats.org/spreadsheetml/2006/main" count="355" uniqueCount="353">
  <si>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</si>
  <si>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</si>
  <si>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</si>
  <si>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</si>
  <si>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</si>
  <si>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</si>
  <si>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</si>
  <si>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</si>
  <si>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</si>
  <si>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</si>
  <si>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</si>
  <si>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</si>
  <si>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</si>
  <si>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</si>
  <si>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</si>
  <si>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</si>
  <si>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</si>
  <si>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</si>
  <si>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</si>
  <si>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</si>
  <si>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</si>
  <si>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</si>
  <si>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</si>
  <si>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</si>
  <si>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</si>
  <si>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</si>
  <si>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</si>
  <si>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</si>
  <si>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</si>
  <si>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</si>
  <si>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</si>
  <si>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</si>
  <si>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</si>
  <si>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</si>
  <si>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</si>
  <si>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</si>
  <si>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</si>
  <si>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</si>
  <si>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</si>
  <si>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</si>
  <si>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</si>
  <si>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</si>
  <si>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</si>
  <si>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</si>
  <si>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</si>
  <si>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</si>
  <si>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</si>
  <si>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</si>
  <si>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</si>
  <si>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</si>
  <si>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</si>
  <si>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</si>
  <si>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</si>
  <si>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</si>
  <si>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</si>
  <si>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</si>
  <si>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</si>
  <si>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</si>
  <si>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</si>
  <si>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</si>
  <si>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</si>
  <si>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</si>
  <si>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</si>
  <si>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</si>
  <si>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</si>
  <si>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</si>
  <si>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</si>
  <si>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</si>
  <si>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</si>
  <si>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</si>
  <si>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</si>
  <si>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</si>
  <si>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</si>
  <si>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</si>
  <si>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</si>
  <si>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</si>
  <si>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</si>
  <si>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</si>
  <si>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</si>
  <si>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</si>
  <si>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</si>
  <si>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</si>
  <si>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</si>
  <si>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</si>
  <si>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</si>
  <si>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</si>
  <si>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</si>
  <si>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</si>
  <si>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</si>
  <si>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</si>
  <si>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</si>
  <si>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</si>
  <si>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</si>
  <si>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</si>
  <si>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</si>
  <si>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</si>
  <si>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</si>
  <si>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</si>
  <si>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</si>
  <si>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</si>
  <si>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</si>
  <si>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</si>
  <si>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</si>
  <si>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</si>
  <si>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</si>
  <si>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</si>
  <si>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</si>
  <si>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</si>
  <si>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</si>
  <si>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</si>
  <si>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</si>
  <si>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</si>
  <si>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</si>
  <si>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</si>
  <si>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</si>
  <si>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</si>
  <si>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</si>
  <si>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</si>
  <si>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</si>
  <si>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</si>
  <si>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</si>
  <si>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</si>
  <si>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</si>
  <si>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</si>
  <si>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</si>
  <si>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</si>
  <si>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</si>
  <si>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</si>
  <si>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</si>
  <si>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</si>
  <si>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</si>
  <si>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</si>
  <si>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</si>
  <si>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</si>
  <si>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</si>
  <si>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</si>
  <si>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</si>
  <si>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</si>
  <si>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</si>
  <si>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</si>
  <si>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</si>
  <si>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</si>
  <si>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</si>
  <si>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</si>
  <si>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</si>
  <si>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</si>
  <si>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</si>
  <si>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</si>
  <si>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</si>
  <si>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</si>
  <si>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</si>
  <si>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</si>
  <si>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</si>
  <si>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</si>
  <si>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</si>
  <si>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</si>
  <si>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</si>
  <si>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</si>
  <si>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</si>
  <si>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</si>
  <si>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</si>
  <si>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</si>
  <si>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</si>
  <si>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</si>
  <si>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</si>
  <si>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</si>
  <si>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</si>
  <si>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</si>
  <si>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</si>
  <si>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</si>
  <si>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</si>
  <si>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</si>
  <si>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</si>
  <si>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</si>
  <si>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</si>
  <si>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</si>
  <si>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</si>
  <si>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</si>
  <si>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</si>
  <si>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</si>
  <si>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</si>
  <si>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</si>
  <si>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</si>
  <si>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</si>
  <si>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</si>
  <si>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</si>
  <si>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</si>
  <si>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</si>
  <si>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</si>
  <si>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</si>
  <si>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</si>
  <si>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2026 год</t>
  </si>
  <si>
    <t>2027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</si>
  <si>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</si>
  <si>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</si>
  <si>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</si>
  <si>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</si>
  <si>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</si>
  <si>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</si>
  <si>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</si>
  <si>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</si>
  <si>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</si>
  <si>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</si>
  <si>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</si>
  <si>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</si>
  <si>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</si>
  <si>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</si>
  <si>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</si>
  <si>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</si>
  <si>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</si>
  <si>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</si>
  <si>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</si>
  <si>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</si>
  <si>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</si>
  <si>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</si>
  <si>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</si>
  <si>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</si>
  <si>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</si>
  <si>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</si>
  <si>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</si>
  <si>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</si>
  <si>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</si>
  <si>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</si>
  <si>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</si>
  <si>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</si>
  <si>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</si>
  <si>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</si>
  <si>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</si>
  <si>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</si>
  <si>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</si>
  <si>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</si>
  <si>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</si>
  <si>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</si>
  <si>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</si>
  <si>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</si>
  <si>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</si>
  <si>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</si>
  <si>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</si>
  <si>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</si>
  <si>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</si>
  <si>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</si>
  <si>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</si>
  <si>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</si>
  <si>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</si>
  <si>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</si>
  <si>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</si>
  <si>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</si>
  <si>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</si>
  <si>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</si>
  <si>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</si>
  <si>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</si>
  <si>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</si>
  <si>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</si>
  <si>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</si>
  <si>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</si>
  <si>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</si>
  <si>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</si>
  <si>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</si>
  <si>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</si>
  <si>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</si>
  <si>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</si>
  <si>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</si>
  <si>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</si>
  <si>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</si>
  <si>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</si>
  <si>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</si>
  <si>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</si>
  <si>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</si>
  <si>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</si>
  <si>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</si>
  <si>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</si>
  <si>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</si>
  <si>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</si>
  <si>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</si>
  <si>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</si>
  <si>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</si>
  <si>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</si>
  <si>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</si>
  <si>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</si>
  <si>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</si>
  <si>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</si>
  <si>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</si>
  <si>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</si>
  <si>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</si>
  <si>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</si>
  <si>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</si>
  <si>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</si>
  <si>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</si>
  <si>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</si>
  <si>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</si>
  <si>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</si>
  <si>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</si>
  <si>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</si>
  <si>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</si>
  <si>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</si>
  <si>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</si>
  <si>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</si>
  <si>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</si>
  <si>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</si>
  <si>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</si>
  <si>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</si>
  <si>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</si>
  <si>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</si>
  <si>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</si>
  <si>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</si>
  <si>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</si>
  <si>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</si>
  <si>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</si>
  <si>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</si>
  <si>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</si>
  <si>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</si>
  <si>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</si>
  <si>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</si>
  <si>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</si>
  <si>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</si>
  <si>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</si>
  <si>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</si>
  <si>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</si>
  <si>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</si>
  <si>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</si>
  <si>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</si>
  <si>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на реализацию программ формирования современной городской среды
</t>
  </si>
  <si>
    <t>000 2 02 25 555 00 0000 150</t>
  </si>
  <si>
    <t xml:space="preserve">Субсидии бюджетам муниципальных районов на реализацию программ формирования современной городской среды
</t>
  </si>
  <si>
    <t>000 2 02 25 555 05 0000 150</t>
  </si>
  <si>
    <t>000 1 12 01 040 01 0000 120</t>
  </si>
  <si>
    <t>000 2 02 25 154 00 0000 150</t>
  </si>
  <si>
    <t>000 2 02 25 154 05 0000 150</t>
  </si>
  <si>
    <t>000 2 02 25 753 00 0000 150</t>
  </si>
  <si>
    <t>000 2 02 25 753 05 0000 150</t>
  </si>
  <si>
    <t>000 2 02 45 050 00 0000 150</t>
  </si>
  <si>
    <t>000 2 02 45 050 05 0000 150</t>
  </si>
  <si>
    <t>000 2 02 45 303 00 0000 150</t>
  </si>
  <si>
    <t>000 2 02 45 303 05 0000 150</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</si>
  <si>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</si>
  <si>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</si>
  <si>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Субсидии бюджетам на софинансирование закупки и монтажа оборудования для создания "умных" спортивных площадок</t>
  </si>
  <si>
    <t>Субсидии бюджетам муниципальных районов на софинансирование закупки и монтажа оборудования для создания "умных" спортивных площадок</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</si>
  <si>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</si>
  <si>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</si>
  <si>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</si>
  <si>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</si>
  <si>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</si>
  <si>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</si>
  <si>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</si>
  <si>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бюджета муниципального образования Кондинский район на плановый период 2026 и 2027 годов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</si>
  <si>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</si>
  <si>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</si>
  <si>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Приложение 2 к решению 
Думы Кондинского района 
от _______________2025 № ______
</t>
  </si>
  <si>
    <t>000 2 02 20 299 00 0000 150</t>
  </si>
  <si>
    <t>000 2 02 20 299 05 0000 150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</si>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</sst>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3" x14ac:knownFonts="1">
    <font>
      <sz val="10"/>
      <name val="Arial"/>
      <charset val="204"/>
    </font>
    <font>
      <sz val="10"/>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3">
    <xf numFmtId="0" fontId="0" fillId="0" borderId="0" xfId="0"/>
    <xf numFmtId="0" fontId="1" fillId="0" borderId="0" xfId="0" applyFont="1" applyFill="1" applyAlignment="1">
      <alignment horizontal="justify" vertical="top"/>
    </xf>
    <xf numFmtId="0" fontId="1" fillId="0" borderId="0" xfId="0" applyFont="1" applyFill="1" applyAlignment="1">
      <alignment vertical="top"/>
    </xf>
    <xf numFmtId="0" fontId="1" fillId="0" borderId="0" xfId="0" applyFont="1" applyFill="1" applyAlignment="1">
      <alignment vertical="top" wrapText="1"/>
    </xf>
    <xf numFmtId="164" fontId="1" fillId="0" borderId="0" xfId="0" applyNumberFormat="1" applyFont="1" applyFill="1" applyAlignment="1">
      <alignment horizontal="right" vertical="top"/>
    </xf>
    <xf numFmtId="0" fontId="1" fillId="0" borderId="0" xfId="0" applyNumberFormat="1" applyFont="1" applyFill="1" applyAlignment="1" applyProtection="1">
      <alignment horizontal="justify" vertical="top"/>
      <protection hidden="1"/>
    </xf>
    <xf numFmtId="0" fontId="1" fillId="0" borderId="0" xfId="0" applyNumberFormat="1" applyFont="1" applyFill="1" applyAlignment="1" applyProtection="1">
      <alignment horizontal="right" vertical="top"/>
      <protection hidden="1"/>
    </xf>
    <xf numFmtId="164"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justify" vertical="center" wrapText="1"/>
      <protection hidden="1"/>
    </xf>
    <xf numFmtId="0" fontId="1" fillId="0" borderId="1" xfId="0" applyNumberFormat="1" applyFont="1" applyFill="1" applyBorder="1" applyAlignment="1" applyProtection="1">
      <alignment horizontal="center" vertical="center" wrapText="1"/>
      <protection hidden="1"/>
    </xf>
    <xf numFmtId="164"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4" fontId="1" fillId="0" borderId="1" xfId="0" applyNumberFormat="1" applyFont="1" applyFill="1" applyBorder="1" applyAlignment="1" applyProtection="1">
      <alignment vertical="top" wrapText="1"/>
      <protection hidden="1"/>
    </xf>
    <xf numFmtId="0"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4" fontId="1" fillId="0" borderId="0" xfId="0" applyNumberFormat="1" applyFont="1" applyFill="1" applyAlignment="1">
      <alignment vertical="top"/>
    </xf>
    <xf numFmtId="0" fontId="1" fillId="0" borderId="0" xfId="0" applyFont="1" applyFill="1" applyAlignment="1" applyProtection="1">
      <alignment horizontal="justify" vertical="top"/>
      <protection hidden="1"/>
    </xf>
    <xf numFmtId="0" fontId="1" fillId="0" borderId="0" xfId="0" applyFont="1" applyFill="1" applyAlignment="1" applyProtection="1">
      <alignment vertical="top"/>
      <protection hidden="1"/>
    </xf>
    <xf numFmtId="164" fontId="1" fillId="0" borderId="0" xfId="0" applyNumberFormat="1" applyFont="1" applyFill="1" applyAlignment="1" applyProtection="1">
      <alignment vertical="top"/>
      <protection hidden="1"/>
    </xf>
    <xf numFmtId="0" fontId="1" fillId="0" borderId="0" xfId="0" applyFont="1" applyFill="1" applyAlignment="1">
      <alignment horizontal="center" vertical="top"/>
    </xf>
    <xf numFmtId="0" fontId="1" fillId="0" borderId="0" xfId="0" applyFont="1" applyFill="1" applyAlignment="1">
      <alignment horizontal="lef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7"/>
  <sheetViews>
    <sheetView showGridLines="0" tabSelected="1" zoomScale="85" zoomScaleNormal="85" workbookViewId="0">
      <selection activeCell="A14" sqref="A14"/>
    </sheetView>
  </sheetViews>
  <sheetFormatPr defaultColWidth="9.140625" defaultRowHeight="12.75" x14ac:dyDescent="0.2"/>
  <cols>
    <col min="1" max="1" width="67.28515625" style="1" customWidth="1"/>
    <col min="2" max="2" width="24" style="2" customWidth="1"/>
    <col min="3" max="3" width="17.140625" style="17" customWidth="1"/>
    <col min="4" max="4" width="17" style="17" customWidth="1"/>
    <col min="5" max="5" width="17.5703125" style="2" customWidth="1"/>
    <col min="6" max="6" width="17.42578125" style="2" customWidth="1"/>
    <col min="7" max="221" width="9.140625" style="2" customWidth="1"/>
    <col min="222" max="16384" width="9.140625" style="2"/>
  </cols>
  <sheetData>
    <row r="1" spans="1:4" ht="56.25" customHeight="1" x14ac:dyDescent="0.2">
      <c r="C1" s="22" t="s">
        <v>348</v>
      </c>
      <c r="D1" s="22"/>
    </row>
    <row r="2" spans="1:4" x14ac:dyDescent="0.2">
      <c r="B2" s="3"/>
      <c r="C2" s="3"/>
      <c r="D2" s="3"/>
    </row>
    <row r="3" spans="1:4" x14ac:dyDescent="0.2">
      <c r="A3" s="21" t="s">
        <v>345</v>
      </c>
      <c r="B3" s="21"/>
      <c r="C3" s="21"/>
      <c r="D3" s="21"/>
    </row>
    <row r="4" spans="1:4" x14ac:dyDescent="0.2">
      <c r="C4" s="4"/>
      <c r="D4" s="4"/>
    </row>
    <row r="5" spans="1:4" x14ac:dyDescent="0.2">
      <c r="A5" s="5"/>
      <c r="B5" s="6"/>
      <c r="C5" s="7"/>
      <c r="D5" s="7" t="s">
        <v>42</v>
      </c>
    </row>
    <row r="6" spans="1:4" ht="38.25" x14ac:dyDescent="0.2">
      <c r="A6" s="8" t="s">
        <v>43</v>
      </c>
      <c r="B6" s="9" t="s">
        <v>44</v>
      </c>
      <c r="C6" s="10" t="s">
        <v>191</v>
      </c>
      <c r="D6" s="10" t="s">
        <v>192</v>
      </c>
    </row>
    <row r="7" spans="1:4" ht="15.75" customHeight="1" x14ac:dyDescent="0.2">
      <c r="A7" s="11" t="s">
        <v>45</v>
      </c>
      <c r="B7" s="12"/>
      <c r="C7" s="13">
        <f>C9+C130</f>
        <v>5832219572.0900002</v>
      </c>
      <c r="D7" s="13">
        <f>D9+D130</f>
        <v>5733238372.5299997</v>
      </c>
    </row>
    <row r="8" spans="1:4" x14ac:dyDescent="0.2">
      <c r="A8" s="11" t="s">
        <v>46</v>
      </c>
      <c r="B8" s="14"/>
      <c r="C8" s="15"/>
      <c r="D8" s="15"/>
    </row>
    <row r="9" spans="1:4" x14ac:dyDescent="0.2">
      <c r="A9" s="11" t="s">
        <v>41</v>
      </c>
      <c r="B9" s="16" t="s">
        <v>47</v>
      </c>
      <c r="C9" s="15">
        <f>C10+C16+C26+C36+C45+C50+C65+C73+C80+C92+C95</f>
        <v>2158882647.9000001</v>
      </c>
      <c r="D9" s="15">
        <f>D10+D16+D26+D36+D45+D50+D65+D73+D80+D92+D95</f>
        <v>2186930660.73</v>
      </c>
    </row>
    <row r="10" spans="1:4" x14ac:dyDescent="0.2">
      <c r="A10" s="11" t="s">
        <v>40</v>
      </c>
      <c r="B10" s="16" t="s">
        <v>48</v>
      </c>
      <c r="C10" s="15">
        <f t="shared" ref="C10:D10" si="0">C11</f>
        <v>1936230659.6600001</v>
      </c>
      <c r="D10" s="15">
        <f t="shared" si="0"/>
        <v>1966905172.49</v>
      </c>
    </row>
    <row r="11" spans="1:4" ht="18.75" customHeight="1" x14ac:dyDescent="0.2">
      <c r="A11" s="11" t="s">
        <v>39</v>
      </c>
      <c r="B11" s="16" t="s">
        <v>49</v>
      </c>
      <c r="C11" s="15">
        <f t="shared" ref="C11:D11" si="1">C12+C13+C14+C15</f>
        <v>1936230659.6600001</v>
      </c>
      <c r="D11" s="15">
        <f t="shared" si="1"/>
        <v>1966905172.49</v>
      </c>
    </row>
    <row r="12" spans="1:4" ht="153.75" customHeight="1" x14ac:dyDescent="0.2">
      <c r="A12" s="11" t="s">
        <v>343</v>
      </c>
      <c r="B12" s="16" t="s">
        <v>50</v>
      </c>
      <c r="C12" s="15">
        <f>1503841549+422397815.66</f>
        <v>1926239364.6600001</v>
      </c>
      <c r="D12" s="15">
        <f>1502554270+454368158.49</f>
        <v>1956922428.49</v>
      </c>
    </row>
    <row r="13" spans="1:4" ht="116.25" customHeight="1" x14ac:dyDescent="0.2">
      <c r="A13" s="11" t="s">
        <v>307</v>
      </c>
      <c r="B13" s="16" t="s">
        <v>51</v>
      </c>
      <c r="C13" s="15">
        <v>756916</v>
      </c>
      <c r="D13" s="15">
        <v>756268</v>
      </c>
    </row>
    <row r="14" spans="1:4" ht="105" customHeight="1" x14ac:dyDescent="0.2">
      <c r="A14" s="11" t="s">
        <v>340</v>
      </c>
      <c r="B14" s="16" t="s">
        <v>52</v>
      </c>
      <c r="C14" s="15">
        <v>5752564</v>
      </c>
      <c r="D14" s="15">
        <v>5747641</v>
      </c>
    </row>
    <row r="15" spans="1:4" ht="65.25" customHeight="1" x14ac:dyDescent="0.2">
      <c r="A15" s="11" t="s">
        <v>341</v>
      </c>
      <c r="B15" s="16" t="s">
        <v>53</v>
      </c>
      <c r="C15" s="15">
        <v>3481815</v>
      </c>
      <c r="D15" s="15">
        <v>3478835</v>
      </c>
    </row>
    <row r="16" spans="1:4" ht="27.75" customHeight="1" x14ac:dyDescent="0.2">
      <c r="A16" s="11" t="s">
        <v>204</v>
      </c>
      <c r="B16" s="16" t="s">
        <v>54</v>
      </c>
      <c r="C16" s="15">
        <f t="shared" ref="C16:D16" si="2">C17</f>
        <v>27699960</v>
      </c>
      <c r="D16" s="15">
        <f t="shared" si="2"/>
        <v>29380470</v>
      </c>
    </row>
    <row r="17" spans="1:4" ht="33" customHeight="1" x14ac:dyDescent="0.2">
      <c r="A17" s="11" t="s">
        <v>205</v>
      </c>
      <c r="B17" s="16" t="s">
        <v>55</v>
      </c>
      <c r="C17" s="15">
        <f t="shared" ref="C17:D17" si="3">C18+C20+C22+C24</f>
        <v>27699960</v>
      </c>
      <c r="D17" s="15">
        <f t="shared" si="3"/>
        <v>29380470</v>
      </c>
    </row>
    <row r="18" spans="1:4" ht="52.5" customHeight="1" x14ac:dyDescent="0.2">
      <c r="A18" s="11" t="s">
        <v>206</v>
      </c>
      <c r="B18" s="16" t="s">
        <v>56</v>
      </c>
      <c r="C18" s="15">
        <f t="shared" ref="C18:D18" si="4">C19</f>
        <v>14501800</v>
      </c>
      <c r="D18" s="15">
        <f t="shared" si="4"/>
        <v>15358390</v>
      </c>
    </row>
    <row r="19" spans="1:4" ht="78" customHeight="1" x14ac:dyDescent="0.2">
      <c r="A19" s="11" t="s">
        <v>207</v>
      </c>
      <c r="B19" s="16" t="s">
        <v>57</v>
      </c>
      <c r="C19" s="15">
        <v>14501800</v>
      </c>
      <c r="D19" s="15">
        <v>15358390</v>
      </c>
    </row>
    <row r="20" spans="1:4" ht="63.75" customHeight="1" x14ac:dyDescent="0.2">
      <c r="A20" s="11" t="s">
        <v>208</v>
      </c>
      <c r="B20" s="16" t="s">
        <v>58</v>
      </c>
      <c r="C20" s="15">
        <f t="shared" ref="C20:D20" si="5">C21</f>
        <v>67250</v>
      </c>
      <c r="D20" s="15">
        <f t="shared" si="5"/>
        <v>71170</v>
      </c>
    </row>
    <row r="21" spans="1:4" ht="93.75" customHeight="1" x14ac:dyDescent="0.2">
      <c r="A21" s="11" t="s">
        <v>209</v>
      </c>
      <c r="B21" s="16" t="s">
        <v>59</v>
      </c>
      <c r="C21" s="15">
        <v>67250</v>
      </c>
      <c r="D21" s="15">
        <v>71170</v>
      </c>
    </row>
    <row r="22" spans="1:4" ht="54.75" customHeight="1" x14ac:dyDescent="0.2">
      <c r="A22" s="11" t="s">
        <v>210</v>
      </c>
      <c r="B22" s="16" t="s">
        <v>60</v>
      </c>
      <c r="C22" s="15">
        <f t="shared" ref="C22:D22" si="6">C23</f>
        <v>14573410</v>
      </c>
      <c r="D22" s="15">
        <f t="shared" si="6"/>
        <v>15421690</v>
      </c>
    </row>
    <row r="23" spans="1:4" ht="79.5" customHeight="1" x14ac:dyDescent="0.2">
      <c r="A23" s="11" t="s">
        <v>344</v>
      </c>
      <c r="B23" s="16" t="s">
        <v>61</v>
      </c>
      <c r="C23" s="15">
        <v>14573410</v>
      </c>
      <c r="D23" s="15">
        <v>15421690</v>
      </c>
    </row>
    <row r="24" spans="1:4" ht="54.75" customHeight="1" x14ac:dyDescent="0.2">
      <c r="A24" s="11" t="s">
        <v>211</v>
      </c>
      <c r="B24" s="16" t="s">
        <v>62</v>
      </c>
      <c r="C24" s="15">
        <f t="shared" ref="C24:D24" si="7">C25</f>
        <v>-1442500</v>
      </c>
      <c r="D24" s="15">
        <f t="shared" si="7"/>
        <v>-1470780</v>
      </c>
    </row>
    <row r="25" spans="1:4" ht="81.75" customHeight="1" x14ac:dyDescent="0.2">
      <c r="A25" s="11" t="s">
        <v>212</v>
      </c>
      <c r="B25" s="16" t="s">
        <v>63</v>
      </c>
      <c r="C25" s="15">
        <v>-1442500</v>
      </c>
      <c r="D25" s="15">
        <v>-1470780</v>
      </c>
    </row>
    <row r="26" spans="1:4" ht="18" customHeight="1" x14ac:dyDescent="0.2">
      <c r="A26" s="11" t="s">
        <v>38</v>
      </c>
      <c r="B26" s="16" t="s">
        <v>64</v>
      </c>
      <c r="C26" s="15">
        <f t="shared" ref="C26:D26" si="8">C27+C32+C34</f>
        <v>69882500</v>
      </c>
      <c r="D26" s="15">
        <f t="shared" si="8"/>
        <v>70212500</v>
      </c>
    </row>
    <row r="27" spans="1:4" ht="25.5" x14ac:dyDescent="0.2">
      <c r="A27" s="11" t="s">
        <v>37</v>
      </c>
      <c r="B27" s="16" t="s">
        <v>65</v>
      </c>
      <c r="C27" s="15">
        <f t="shared" ref="C27:D27" si="9">C28+C30</f>
        <v>65850000</v>
      </c>
      <c r="D27" s="15">
        <f t="shared" si="9"/>
        <v>66100000</v>
      </c>
    </row>
    <row r="28" spans="1:4" ht="25.5" x14ac:dyDescent="0.2">
      <c r="A28" s="11" t="s">
        <v>36</v>
      </c>
      <c r="B28" s="16" t="s">
        <v>66</v>
      </c>
      <c r="C28" s="15">
        <f t="shared" ref="C28:D28" si="10">C29</f>
        <v>26603400</v>
      </c>
      <c r="D28" s="15">
        <f t="shared" si="10"/>
        <v>26704400</v>
      </c>
    </row>
    <row r="29" spans="1:4" ht="25.5" x14ac:dyDescent="0.2">
      <c r="A29" s="11" t="s">
        <v>36</v>
      </c>
      <c r="B29" s="16" t="s">
        <v>67</v>
      </c>
      <c r="C29" s="15">
        <v>26603400</v>
      </c>
      <c r="D29" s="15">
        <v>26704400</v>
      </c>
    </row>
    <row r="30" spans="1:4" ht="29.25" customHeight="1" x14ac:dyDescent="0.2">
      <c r="A30" s="11" t="s">
        <v>35</v>
      </c>
      <c r="B30" s="16" t="s">
        <v>68</v>
      </c>
      <c r="C30" s="15">
        <f t="shared" ref="C30:D30" si="11">C31</f>
        <v>39246600</v>
      </c>
      <c r="D30" s="15">
        <f t="shared" si="11"/>
        <v>39395600</v>
      </c>
    </row>
    <row r="31" spans="1:4" ht="57" customHeight="1" x14ac:dyDescent="0.2">
      <c r="A31" s="11" t="s">
        <v>213</v>
      </c>
      <c r="B31" s="16" t="s">
        <v>69</v>
      </c>
      <c r="C31" s="15">
        <v>39246600</v>
      </c>
      <c r="D31" s="15">
        <v>39395600</v>
      </c>
    </row>
    <row r="32" spans="1:4" ht="17.25" customHeight="1" x14ac:dyDescent="0.2">
      <c r="A32" s="11" t="s">
        <v>34</v>
      </c>
      <c r="B32" s="16" t="s">
        <v>70</v>
      </c>
      <c r="C32" s="15">
        <f t="shared" ref="C32:D32" si="12">C33</f>
        <v>30000</v>
      </c>
      <c r="D32" s="15">
        <f t="shared" si="12"/>
        <v>30000</v>
      </c>
    </row>
    <row r="33" spans="1:4" ht="17.25" customHeight="1" x14ac:dyDescent="0.2">
      <c r="A33" s="11" t="s">
        <v>34</v>
      </c>
      <c r="B33" s="16" t="s">
        <v>71</v>
      </c>
      <c r="C33" s="15">
        <v>30000</v>
      </c>
      <c r="D33" s="15">
        <v>30000</v>
      </c>
    </row>
    <row r="34" spans="1:4" ht="25.5" x14ac:dyDescent="0.2">
      <c r="A34" s="11" t="s">
        <v>33</v>
      </c>
      <c r="B34" s="16" t="s">
        <v>72</v>
      </c>
      <c r="C34" s="15">
        <f t="shared" ref="C34:D34" si="13">C35</f>
        <v>4002500</v>
      </c>
      <c r="D34" s="15">
        <f t="shared" si="13"/>
        <v>4082500</v>
      </c>
    </row>
    <row r="35" spans="1:4" ht="30.75" customHeight="1" x14ac:dyDescent="0.2">
      <c r="A35" s="11" t="s">
        <v>214</v>
      </c>
      <c r="B35" s="16" t="s">
        <v>73</v>
      </c>
      <c r="C35" s="15">
        <v>4002500</v>
      </c>
      <c r="D35" s="15">
        <v>4082500</v>
      </c>
    </row>
    <row r="36" spans="1:4" ht="15.75" customHeight="1" x14ac:dyDescent="0.2">
      <c r="A36" s="11" t="s">
        <v>32</v>
      </c>
      <c r="B36" s="16" t="s">
        <v>74</v>
      </c>
      <c r="C36" s="15">
        <f t="shared" ref="C36:D36" si="14">C37+C40</f>
        <v>4210000</v>
      </c>
      <c r="D36" s="15">
        <f t="shared" si="14"/>
        <v>4215000</v>
      </c>
    </row>
    <row r="37" spans="1:4" ht="15.75" customHeight="1" x14ac:dyDescent="0.2">
      <c r="A37" s="11" t="s">
        <v>31</v>
      </c>
      <c r="B37" s="16" t="s">
        <v>75</v>
      </c>
      <c r="C37" s="15">
        <f t="shared" ref="C37:D37" si="15">C38+C39</f>
        <v>3990000</v>
      </c>
      <c r="D37" s="15">
        <f t="shared" si="15"/>
        <v>3995000</v>
      </c>
    </row>
    <row r="38" spans="1:4" ht="15.75" customHeight="1" x14ac:dyDescent="0.2">
      <c r="A38" s="11" t="s">
        <v>215</v>
      </c>
      <c r="B38" s="16" t="s">
        <v>76</v>
      </c>
      <c r="C38" s="15">
        <v>610000</v>
      </c>
      <c r="D38" s="15">
        <v>611000</v>
      </c>
    </row>
    <row r="39" spans="1:4" ht="15.75" customHeight="1" x14ac:dyDescent="0.2">
      <c r="A39" s="11" t="s">
        <v>30</v>
      </c>
      <c r="B39" s="16" t="s">
        <v>77</v>
      </c>
      <c r="C39" s="15">
        <v>3380000</v>
      </c>
      <c r="D39" s="15">
        <v>3384000</v>
      </c>
    </row>
    <row r="40" spans="1:4" ht="15.75" customHeight="1" x14ac:dyDescent="0.2">
      <c r="A40" s="11" t="s">
        <v>29</v>
      </c>
      <c r="B40" s="16" t="s">
        <v>78</v>
      </c>
      <c r="C40" s="15">
        <f t="shared" ref="C40:D40" si="16">C41+C43</f>
        <v>220000</v>
      </c>
      <c r="D40" s="15">
        <f t="shared" si="16"/>
        <v>220000</v>
      </c>
    </row>
    <row r="41" spans="1:4" ht="15.75" customHeight="1" x14ac:dyDescent="0.2">
      <c r="A41" s="11" t="s">
        <v>28</v>
      </c>
      <c r="B41" s="16" t="s">
        <v>79</v>
      </c>
      <c r="C41" s="15">
        <f t="shared" ref="C41:D41" si="17">C42</f>
        <v>211000</v>
      </c>
      <c r="D41" s="15">
        <f t="shared" si="17"/>
        <v>211000</v>
      </c>
    </row>
    <row r="42" spans="1:4" ht="28.5" customHeight="1" x14ac:dyDescent="0.2">
      <c r="A42" s="11" t="s">
        <v>216</v>
      </c>
      <c r="B42" s="16" t="s">
        <v>80</v>
      </c>
      <c r="C42" s="15">
        <v>211000</v>
      </c>
      <c r="D42" s="15">
        <v>211000</v>
      </c>
    </row>
    <row r="43" spans="1:4" ht="20.25" customHeight="1" x14ac:dyDescent="0.2">
      <c r="A43" s="11" t="s">
        <v>198</v>
      </c>
      <c r="B43" s="16" t="s">
        <v>199</v>
      </c>
      <c r="C43" s="15">
        <f t="shared" ref="C43:D43" si="18">C44</f>
        <v>9000</v>
      </c>
      <c r="D43" s="15">
        <f t="shared" si="18"/>
        <v>9000</v>
      </c>
    </row>
    <row r="44" spans="1:4" ht="30.75" customHeight="1" x14ac:dyDescent="0.2">
      <c r="A44" s="11" t="s">
        <v>200</v>
      </c>
      <c r="B44" s="16" t="s">
        <v>201</v>
      </c>
      <c r="C44" s="15">
        <v>9000</v>
      </c>
      <c r="D44" s="15">
        <v>9000</v>
      </c>
    </row>
    <row r="45" spans="1:4" ht="15.75" customHeight="1" x14ac:dyDescent="0.2">
      <c r="A45" s="11" t="s">
        <v>27</v>
      </c>
      <c r="B45" s="16" t="s">
        <v>81</v>
      </c>
      <c r="C45" s="15">
        <f t="shared" ref="C45:D45" si="19">C46+C48</f>
        <v>5715000</v>
      </c>
      <c r="D45" s="15">
        <f t="shared" si="19"/>
        <v>5715000</v>
      </c>
    </row>
    <row r="46" spans="1:4" ht="29.25" customHeight="1" x14ac:dyDescent="0.2">
      <c r="A46" s="11" t="s">
        <v>217</v>
      </c>
      <c r="B46" s="16" t="s">
        <v>82</v>
      </c>
      <c r="C46" s="15">
        <f t="shared" ref="C46:D46" si="20">C47</f>
        <v>5710000</v>
      </c>
      <c r="D46" s="15">
        <f t="shared" si="20"/>
        <v>5710000</v>
      </c>
    </row>
    <row r="47" spans="1:4" ht="39.75" customHeight="1" x14ac:dyDescent="0.2">
      <c r="A47" s="11" t="s">
        <v>218</v>
      </c>
      <c r="B47" s="16" t="s">
        <v>83</v>
      </c>
      <c r="C47" s="15">
        <v>5710000</v>
      </c>
      <c r="D47" s="15">
        <v>5710000</v>
      </c>
    </row>
    <row r="48" spans="1:4" ht="30" customHeight="1" x14ac:dyDescent="0.2">
      <c r="A48" s="11" t="s">
        <v>219</v>
      </c>
      <c r="B48" s="16" t="s">
        <v>202</v>
      </c>
      <c r="C48" s="15">
        <f t="shared" ref="C48:D48" si="21">C49</f>
        <v>5000</v>
      </c>
      <c r="D48" s="15">
        <f t="shared" si="21"/>
        <v>5000</v>
      </c>
    </row>
    <row r="49" spans="1:4" ht="28.5" customHeight="1" x14ac:dyDescent="0.2">
      <c r="A49" s="11" t="s">
        <v>220</v>
      </c>
      <c r="B49" s="16" t="s">
        <v>203</v>
      </c>
      <c r="C49" s="15">
        <v>5000</v>
      </c>
      <c r="D49" s="15">
        <v>5000</v>
      </c>
    </row>
    <row r="50" spans="1:4" ht="40.5" customHeight="1" x14ac:dyDescent="0.2">
      <c r="A50" s="11" t="s">
        <v>26</v>
      </c>
      <c r="B50" s="16" t="s">
        <v>84</v>
      </c>
      <c r="C50" s="15">
        <f t="shared" ref="C50:D50" si="22">C51+C53+C59+C62</f>
        <v>59720830.649999999</v>
      </c>
      <c r="D50" s="15">
        <f t="shared" si="22"/>
        <v>59720430.649999999</v>
      </c>
    </row>
    <row r="51" spans="1:4" x14ac:dyDescent="0.2">
      <c r="A51" s="11" t="s">
        <v>25</v>
      </c>
      <c r="B51" s="16" t="s">
        <v>85</v>
      </c>
      <c r="C51" s="15">
        <f t="shared" ref="C51:D51" si="23">C52</f>
        <v>7130.65</v>
      </c>
      <c r="D51" s="15">
        <f t="shared" si="23"/>
        <v>7130.65</v>
      </c>
    </row>
    <row r="52" spans="1:4" ht="31.5" customHeight="1" x14ac:dyDescent="0.2">
      <c r="A52" s="11" t="s">
        <v>221</v>
      </c>
      <c r="B52" s="16" t="s">
        <v>86</v>
      </c>
      <c r="C52" s="15">
        <v>7130.65</v>
      </c>
      <c r="D52" s="15">
        <v>7130.65</v>
      </c>
    </row>
    <row r="53" spans="1:4" ht="67.5" customHeight="1" x14ac:dyDescent="0.2">
      <c r="A53" s="11" t="s">
        <v>222</v>
      </c>
      <c r="B53" s="16" t="s">
        <v>87</v>
      </c>
      <c r="C53" s="15">
        <f t="shared" ref="C53:D53" si="24">C54+C57</f>
        <v>54040800</v>
      </c>
      <c r="D53" s="15">
        <f t="shared" si="24"/>
        <v>54040800</v>
      </c>
    </row>
    <row r="54" spans="1:4" ht="55.5" customHeight="1" x14ac:dyDescent="0.2">
      <c r="A54" s="11" t="s">
        <v>223</v>
      </c>
      <c r="B54" s="16" t="s">
        <v>88</v>
      </c>
      <c r="C54" s="15">
        <f t="shared" ref="C54:D54" si="25">C55+C56</f>
        <v>47451300</v>
      </c>
      <c r="D54" s="15">
        <f t="shared" si="25"/>
        <v>47451300</v>
      </c>
    </row>
    <row r="55" spans="1:4" ht="65.25" customHeight="1" x14ac:dyDescent="0.2">
      <c r="A55" s="11" t="s">
        <v>224</v>
      </c>
      <c r="B55" s="16" t="s">
        <v>89</v>
      </c>
      <c r="C55" s="15">
        <v>45711300</v>
      </c>
      <c r="D55" s="15">
        <v>45711300</v>
      </c>
    </row>
    <row r="56" spans="1:4" ht="66" customHeight="1" x14ac:dyDescent="0.2">
      <c r="A56" s="11" t="s">
        <v>225</v>
      </c>
      <c r="B56" s="16" t="s">
        <v>90</v>
      </c>
      <c r="C56" s="15">
        <v>1740000</v>
      </c>
      <c r="D56" s="15">
        <v>1740000</v>
      </c>
    </row>
    <row r="57" spans="1:4" ht="66" customHeight="1" x14ac:dyDescent="0.2">
      <c r="A57" s="11" t="s">
        <v>226</v>
      </c>
      <c r="B57" s="16" t="s">
        <v>91</v>
      </c>
      <c r="C57" s="15">
        <f t="shared" ref="C57:D57" si="26">C58</f>
        <v>6589500</v>
      </c>
      <c r="D57" s="15">
        <f t="shared" si="26"/>
        <v>6589500</v>
      </c>
    </row>
    <row r="58" spans="1:4" ht="54.75" customHeight="1" x14ac:dyDescent="0.2">
      <c r="A58" s="11" t="s">
        <v>227</v>
      </c>
      <c r="B58" s="16" t="s">
        <v>92</v>
      </c>
      <c r="C58" s="15">
        <f>8851900-2262400</f>
        <v>6589500</v>
      </c>
      <c r="D58" s="15">
        <f>8851900-2262400</f>
        <v>6589500</v>
      </c>
    </row>
    <row r="59" spans="1:4" ht="55.5" customHeight="1" x14ac:dyDescent="0.2">
      <c r="A59" s="11" t="s">
        <v>228</v>
      </c>
      <c r="B59" s="16" t="s">
        <v>193</v>
      </c>
      <c r="C59" s="15">
        <f t="shared" ref="C59:D60" si="27">C60</f>
        <v>1500</v>
      </c>
      <c r="D59" s="15">
        <f t="shared" si="27"/>
        <v>1100</v>
      </c>
    </row>
    <row r="60" spans="1:4" ht="78" customHeight="1" x14ac:dyDescent="0.2">
      <c r="A60" s="11" t="s">
        <v>308</v>
      </c>
      <c r="B60" s="16" t="s">
        <v>194</v>
      </c>
      <c r="C60" s="15">
        <f t="shared" si="27"/>
        <v>1500</v>
      </c>
      <c r="D60" s="15">
        <f t="shared" si="27"/>
        <v>1100</v>
      </c>
    </row>
    <row r="61" spans="1:4" ht="141.75" customHeight="1" x14ac:dyDescent="0.2">
      <c r="A61" s="11" t="s">
        <v>229</v>
      </c>
      <c r="B61" s="16" t="s">
        <v>195</v>
      </c>
      <c r="C61" s="15">
        <v>1500</v>
      </c>
      <c r="D61" s="15">
        <v>1100</v>
      </c>
    </row>
    <row r="62" spans="1:4" ht="66" customHeight="1" x14ac:dyDescent="0.2">
      <c r="A62" s="11" t="s">
        <v>230</v>
      </c>
      <c r="B62" s="16" t="s">
        <v>93</v>
      </c>
      <c r="C62" s="15">
        <f t="shared" ref="C62:D63" si="28">C63</f>
        <v>5671400</v>
      </c>
      <c r="D62" s="15">
        <f t="shared" si="28"/>
        <v>5671400</v>
      </c>
    </row>
    <row r="63" spans="1:4" ht="68.25" customHeight="1" x14ac:dyDescent="0.2">
      <c r="A63" s="11" t="s">
        <v>231</v>
      </c>
      <c r="B63" s="16" t="s">
        <v>94</v>
      </c>
      <c r="C63" s="15">
        <f t="shared" si="28"/>
        <v>5671400</v>
      </c>
      <c r="D63" s="15">
        <f t="shared" si="28"/>
        <v>5671400</v>
      </c>
    </row>
    <row r="64" spans="1:4" ht="64.5" customHeight="1" x14ac:dyDescent="0.2">
      <c r="A64" s="11" t="s">
        <v>232</v>
      </c>
      <c r="B64" s="16" t="s">
        <v>95</v>
      </c>
      <c r="C64" s="15">
        <v>5671400</v>
      </c>
      <c r="D64" s="15">
        <v>5671400</v>
      </c>
    </row>
    <row r="65" spans="1:4" ht="15" customHeight="1" x14ac:dyDescent="0.2">
      <c r="A65" s="11" t="s">
        <v>24</v>
      </c>
      <c r="B65" s="16" t="s">
        <v>96</v>
      </c>
      <c r="C65" s="15">
        <f t="shared" ref="C65:D65" si="29">C66</f>
        <v>5921497.5899999999</v>
      </c>
      <c r="D65" s="15">
        <f t="shared" si="29"/>
        <v>5921497.5899999999</v>
      </c>
    </row>
    <row r="66" spans="1:4" ht="17.25" customHeight="1" x14ac:dyDescent="0.2">
      <c r="A66" s="11" t="s">
        <v>23</v>
      </c>
      <c r="B66" s="16" t="s">
        <v>97</v>
      </c>
      <c r="C66" s="15">
        <f t="shared" ref="C66:D66" si="30">C67+C68+C69+C72</f>
        <v>5921497.5899999999</v>
      </c>
      <c r="D66" s="15">
        <f t="shared" si="30"/>
        <v>5921497.5899999999</v>
      </c>
    </row>
    <row r="67" spans="1:4" ht="29.25" customHeight="1" x14ac:dyDescent="0.2">
      <c r="A67" s="11" t="s">
        <v>233</v>
      </c>
      <c r="B67" s="16" t="s">
        <v>98</v>
      </c>
      <c r="C67" s="15">
        <v>1236526.8899999999</v>
      </c>
      <c r="D67" s="15">
        <v>1236526.8899999999</v>
      </c>
    </row>
    <row r="68" spans="1:4" ht="18" customHeight="1" x14ac:dyDescent="0.2">
      <c r="A68" s="11" t="s">
        <v>22</v>
      </c>
      <c r="B68" s="16" t="s">
        <v>99</v>
      </c>
      <c r="C68" s="15">
        <v>196607.08</v>
      </c>
      <c r="D68" s="15">
        <v>196607.08</v>
      </c>
    </row>
    <row r="69" spans="1:4" ht="18" customHeight="1" x14ac:dyDescent="0.2">
      <c r="A69" s="11" t="s">
        <v>21</v>
      </c>
      <c r="B69" s="16" t="s">
        <v>325</v>
      </c>
      <c r="C69" s="15">
        <f t="shared" ref="C69:D69" si="31">C70+C71</f>
        <v>715627.22</v>
      </c>
      <c r="D69" s="15">
        <f t="shared" si="31"/>
        <v>715627.22</v>
      </c>
    </row>
    <row r="70" spans="1:4" ht="18" customHeight="1" x14ac:dyDescent="0.2">
      <c r="A70" s="11" t="s">
        <v>20</v>
      </c>
      <c r="B70" s="16" t="s">
        <v>100</v>
      </c>
      <c r="C70" s="15">
        <v>392949.8</v>
      </c>
      <c r="D70" s="15">
        <v>392949.8</v>
      </c>
    </row>
    <row r="71" spans="1:4" ht="18" customHeight="1" x14ac:dyDescent="0.2">
      <c r="A71" s="11" t="s">
        <v>19</v>
      </c>
      <c r="B71" s="16" t="s">
        <v>101</v>
      </c>
      <c r="C71" s="15">
        <v>322677.42</v>
      </c>
      <c r="D71" s="15">
        <v>322677.42</v>
      </c>
    </row>
    <row r="72" spans="1:4" ht="25.5" customHeight="1" x14ac:dyDescent="0.2">
      <c r="A72" s="11" t="s">
        <v>234</v>
      </c>
      <c r="B72" s="16" t="s">
        <v>102</v>
      </c>
      <c r="C72" s="15">
        <v>3772736.4</v>
      </c>
      <c r="D72" s="15">
        <v>3772736.4</v>
      </c>
    </row>
    <row r="73" spans="1:4" ht="25.5" x14ac:dyDescent="0.2">
      <c r="A73" s="11" t="s">
        <v>18</v>
      </c>
      <c r="B73" s="16" t="s">
        <v>103</v>
      </c>
      <c r="C73" s="15">
        <f t="shared" ref="C73:D73" si="32">C74+C77</f>
        <v>34870500</v>
      </c>
      <c r="D73" s="15">
        <f t="shared" si="32"/>
        <v>34870500</v>
      </c>
    </row>
    <row r="74" spans="1:4" ht="20.25" customHeight="1" x14ac:dyDescent="0.2">
      <c r="A74" s="11" t="s">
        <v>17</v>
      </c>
      <c r="B74" s="16" t="s">
        <v>104</v>
      </c>
      <c r="C74" s="15">
        <f t="shared" ref="C74:D75" si="33">C75</f>
        <v>33747100</v>
      </c>
      <c r="D74" s="15">
        <f t="shared" si="33"/>
        <v>33747100</v>
      </c>
    </row>
    <row r="75" spans="1:4" ht="20.25" customHeight="1" x14ac:dyDescent="0.2">
      <c r="A75" s="11" t="s">
        <v>16</v>
      </c>
      <c r="B75" s="16" t="s">
        <v>105</v>
      </c>
      <c r="C75" s="15">
        <f t="shared" si="33"/>
        <v>33747100</v>
      </c>
      <c r="D75" s="15">
        <f t="shared" si="33"/>
        <v>33747100</v>
      </c>
    </row>
    <row r="76" spans="1:4" ht="30.75" customHeight="1" x14ac:dyDescent="0.2">
      <c r="A76" s="11" t="s">
        <v>235</v>
      </c>
      <c r="B76" s="16" t="s">
        <v>106</v>
      </c>
      <c r="C76" s="15">
        <v>33747100</v>
      </c>
      <c r="D76" s="15">
        <v>33747100</v>
      </c>
    </row>
    <row r="77" spans="1:4" ht="18.75" customHeight="1" x14ac:dyDescent="0.2">
      <c r="A77" s="11" t="s">
        <v>15</v>
      </c>
      <c r="B77" s="16" t="s">
        <v>107</v>
      </c>
      <c r="C77" s="15">
        <f t="shared" ref="C77:D78" si="34">C78</f>
        <v>1123400</v>
      </c>
      <c r="D77" s="15">
        <f t="shared" si="34"/>
        <v>1123400</v>
      </c>
    </row>
    <row r="78" spans="1:4" ht="18.75" customHeight="1" x14ac:dyDescent="0.2">
      <c r="A78" s="11" t="s">
        <v>14</v>
      </c>
      <c r="B78" s="16" t="s">
        <v>108</v>
      </c>
      <c r="C78" s="15">
        <f t="shared" si="34"/>
        <v>1123400</v>
      </c>
      <c r="D78" s="15">
        <f t="shared" si="34"/>
        <v>1123400</v>
      </c>
    </row>
    <row r="79" spans="1:4" ht="32.25" customHeight="1" x14ac:dyDescent="0.2">
      <c r="A79" s="11" t="s">
        <v>236</v>
      </c>
      <c r="B79" s="16" t="s">
        <v>109</v>
      </c>
      <c r="C79" s="15">
        <v>1123400</v>
      </c>
      <c r="D79" s="15">
        <v>1123400</v>
      </c>
    </row>
    <row r="80" spans="1:4" ht="25.5" x14ac:dyDescent="0.2">
      <c r="A80" s="11" t="s">
        <v>13</v>
      </c>
      <c r="B80" s="16" t="s">
        <v>110</v>
      </c>
      <c r="C80" s="15">
        <f t="shared" ref="C80:D80" si="35">C81+C83+C88</f>
        <v>10486100</v>
      </c>
      <c r="D80" s="15">
        <f t="shared" si="35"/>
        <v>5841690</v>
      </c>
    </row>
    <row r="81" spans="1:4" ht="23.25" customHeight="1" x14ac:dyDescent="0.2">
      <c r="A81" s="11" t="s">
        <v>12</v>
      </c>
      <c r="B81" s="16" t="s">
        <v>111</v>
      </c>
      <c r="C81" s="15">
        <f t="shared" ref="C81:D81" si="36">C82</f>
        <v>4523600</v>
      </c>
      <c r="D81" s="15">
        <f t="shared" si="36"/>
        <v>790190</v>
      </c>
    </row>
    <row r="82" spans="1:4" ht="27.75" customHeight="1" x14ac:dyDescent="0.2">
      <c r="A82" s="11" t="s">
        <v>11</v>
      </c>
      <c r="B82" s="16" t="s">
        <v>112</v>
      </c>
      <c r="C82" s="15">
        <v>4523600</v>
      </c>
      <c r="D82" s="15">
        <v>790190</v>
      </c>
    </row>
    <row r="83" spans="1:4" ht="66.75" customHeight="1" x14ac:dyDescent="0.2">
      <c r="A83" s="11" t="s">
        <v>237</v>
      </c>
      <c r="B83" s="16" t="s">
        <v>113</v>
      </c>
      <c r="C83" s="15">
        <f t="shared" ref="C83:D83" si="37">C84+C86</f>
        <v>5700000</v>
      </c>
      <c r="D83" s="15">
        <f t="shared" si="37"/>
        <v>4789000</v>
      </c>
    </row>
    <row r="84" spans="1:4" ht="81" customHeight="1" x14ac:dyDescent="0.2">
      <c r="A84" s="11" t="s">
        <v>238</v>
      </c>
      <c r="B84" s="16" t="s">
        <v>185</v>
      </c>
      <c r="C84" s="15">
        <f t="shared" ref="C84:D84" si="38">C85</f>
        <v>800000</v>
      </c>
      <c r="D84" s="15">
        <f t="shared" si="38"/>
        <v>0</v>
      </c>
    </row>
    <row r="85" spans="1:4" ht="66.75" customHeight="1" x14ac:dyDescent="0.2">
      <c r="A85" s="11" t="s">
        <v>239</v>
      </c>
      <c r="B85" s="16" t="s">
        <v>186</v>
      </c>
      <c r="C85" s="15">
        <v>800000</v>
      </c>
      <c r="D85" s="15">
        <v>0</v>
      </c>
    </row>
    <row r="86" spans="1:4" ht="67.5" customHeight="1" x14ac:dyDescent="0.2">
      <c r="A86" s="11" t="s">
        <v>240</v>
      </c>
      <c r="B86" s="16" t="s">
        <v>114</v>
      </c>
      <c r="C86" s="15">
        <f t="shared" ref="C86:D86" si="39">C87</f>
        <v>4900000</v>
      </c>
      <c r="D86" s="15">
        <f t="shared" si="39"/>
        <v>4789000</v>
      </c>
    </row>
    <row r="87" spans="1:4" ht="69.75" customHeight="1" x14ac:dyDescent="0.2">
      <c r="A87" s="11" t="s">
        <v>241</v>
      </c>
      <c r="B87" s="16" t="s">
        <v>115</v>
      </c>
      <c r="C87" s="15">
        <v>4900000</v>
      </c>
      <c r="D87" s="15">
        <v>4789000</v>
      </c>
    </row>
    <row r="88" spans="1:4" ht="31.5" customHeight="1" x14ac:dyDescent="0.2">
      <c r="A88" s="11" t="s">
        <v>242</v>
      </c>
      <c r="B88" s="16" t="s">
        <v>116</v>
      </c>
      <c r="C88" s="15">
        <f t="shared" ref="C88:D88" si="40">C89</f>
        <v>262500</v>
      </c>
      <c r="D88" s="15">
        <f t="shared" si="40"/>
        <v>262500</v>
      </c>
    </row>
    <row r="89" spans="1:4" ht="30" customHeight="1" x14ac:dyDescent="0.2">
      <c r="A89" s="11" t="s">
        <v>243</v>
      </c>
      <c r="B89" s="16" t="s">
        <v>117</v>
      </c>
      <c r="C89" s="15">
        <f t="shared" ref="C89:D89" si="41">C90+C91</f>
        <v>262500</v>
      </c>
      <c r="D89" s="15">
        <f t="shared" si="41"/>
        <v>262500</v>
      </c>
    </row>
    <row r="90" spans="1:4" ht="42" customHeight="1" x14ac:dyDescent="0.2">
      <c r="A90" s="11" t="s">
        <v>244</v>
      </c>
      <c r="B90" s="16" t="s">
        <v>118</v>
      </c>
      <c r="C90" s="15">
        <v>80000</v>
      </c>
      <c r="D90" s="15">
        <v>80000</v>
      </c>
    </row>
    <row r="91" spans="1:4" ht="43.5" customHeight="1" x14ac:dyDescent="0.2">
      <c r="A91" s="11" t="s">
        <v>245</v>
      </c>
      <c r="B91" s="16" t="s">
        <v>119</v>
      </c>
      <c r="C91" s="15">
        <v>182500</v>
      </c>
      <c r="D91" s="15">
        <v>182500</v>
      </c>
    </row>
    <row r="92" spans="1:4" ht="18" customHeight="1" x14ac:dyDescent="0.2">
      <c r="A92" s="11" t="s">
        <v>10</v>
      </c>
      <c r="B92" s="16" t="s">
        <v>120</v>
      </c>
      <c r="C92" s="15">
        <f t="shared" ref="C92:D93" si="42">C93</f>
        <v>20000</v>
      </c>
      <c r="D92" s="15">
        <f t="shared" si="42"/>
        <v>20000</v>
      </c>
    </row>
    <row r="93" spans="1:4" ht="30.75" customHeight="1" x14ac:dyDescent="0.2">
      <c r="A93" s="11" t="s">
        <v>246</v>
      </c>
      <c r="B93" s="16" t="s">
        <v>121</v>
      </c>
      <c r="C93" s="15">
        <f t="shared" si="42"/>
        <v>20000</v>
      </c>
      <c r="D93" s="15">
        <f t="shared" si="42"/>
        <v>20000</v>
      </c>
    </row>
    <row r="94" spans="1:4" ht="46.5" customHeight="1" x14ac:dyDescent="0.2">
      <c r="A94" s="11" t="s">
        <v>247</v>
      </c>
      <c r="B94" s="16" t="s">
        <v>122</v>
      </c>
      <c r="C94" s="15">
        <v>20000</v>
      </c>
      <c r="D94" s="15">
        <v>20000</v>
      </c>
    </row>
    <row r="95" spans="1:4" ht="20.25" customHeight="1" x14ac:dyDescent="0.2">
      <c r="A95" s="11" t="s">
        <v>9</v>
      </c>
      <c r="B95" s="16" t="s">
        <v>123</v>
      </c>
      <c r="C95" s="15">
        <f t="shared" ref="C95:D95" si="43">C96+C123+C125+C128</f>
        <v>4125600</v>
      </c>
      <c r="D95" s="15">
        <f t="shared" si="43"/>
        <v>4128400</v>
      </c>
    </row>
    <row r="96" spans="1:4" ht="27.75" customHeight="1" x14ac:dyDescent="0.2">
      <c r="A96" s="11" t="s">
        <v>248</v>
      </c>
      <c r="B96" s="16" t="s">
        <v>124</v>
      </c>
      <c r="C96" s="15">
        <f t="shared" ref="C96:D96" si="44">C97+C99+C101+C104+C107+C110+C112+C114+C116+C118+C121</f>
        <v>3804700</v>
      </c>
      <c r="D96" s="15">
        <f t="shared" si="44"/>
        <v>3807500</v>
      </c>
    </row>
    <row r="97" spans="1:4" ht="41.25" customHeight="1" x14ac:dyDescent="0.2">
      <c r="A97" s="11" t="s">
        <v>249</v>
      </c>
      <c r="B97" s="16" t="s">
        <v>125</v>
      </c>
      <c r="C97" s="15">
        <f t="shared" ref="C97:D97" si="45">C98</f>
        <v>55900</v>
      </c>
      <c r="D97" s="15">
        <f t="shared" si="45"/>
        <v>55900</v>
      </c>
    </row>
    <row r="98" spans="1:4" ht="67.5" customHeight="1" x14ac:dyDescent="0.2">
      <c r="A98" s="11" t="s">
        <v>250</v>
      </c>
      <c r="B98" s="16" t="s">
        <v>126</v>
      </c>
      <c r="C98" s="15">
        <v>55900</v>
      </c>
      <c r="D98" s="15">
        <v>55900</v>
      </c>
    </row>
    <row r="99" spans="1:4" ht="69" customHeight="1" x14ac:dyDescent="0.2">
      <c r="A99" s="11" t="s">
        <v>251</v>
      </c>
      <c r="B99" s="16" t="s">
        <v>127</v>
      </c>
      <c r="C99" s="15">
        <f t="shared" ref="C99:D99" si="46">C100</f>
        <v>57000</v>
      </c>
      <c r="D99" s="15">
        <f t="shared" si="46"/>
        <v>57000</v>
      </c>
    </row>
    <row r="100" spans="1:4" ht="78.75" customHeight="1" x14ac:dyDescent="0.2">
      <c r="A100" s="11" t="s">
        <v>252</v>
      </c>
      <c r="B100" s="16" t="s">
        <v>128</v>
      </c>
      <c r="C100" s="15">
        <v>57000</v>
      </c>
      <c r="D100" s="15">
        <v>57000</v>
      </c>
    </row>
    <row r="101" spans="1:4" ht="42" customHeight="1" x14ac:dyDescent="0.2">
      <c r="A101" s="11" t="s">
        <v>253</v>
      </c>
      <c r="B101" s="16" t="s">
        <v>129</v>
      </c>
      <c r="C101" s="15">
        <f t="shared" ref="C101:D101" si="47">C102+C103</f>
        <v>9500</v>
      </c>
      <c r="D101" s="15">
        <f t="shared" si="47"/>
        <v>9500</v>
      </c>
    </row>
    <row r="102" spans="1:4" ht="81.75" customHeight="1" x14ac:dyDescent="0.2">
      <c r="A102" s="11" t="s">
        <v>254</v>
      </c>
      <c r="B102" s="16" t="s">
        <v>130</v>
      </c>
      <c r="C102" s="15">
        <v>7400</v>
      </c>
      <c r="D102" s="15">
        <v>7400</v>
      </c>
    </row>
    <row r="103" spans="1:4" ht="69" customHeight="1" x14ac:dyDescent="0.2">
      <c r="A103" s="11" t="s">
        <v>255</v>
      </c>
      <c r="B103" s="16" t="s">
        <v>131</v>
      </c>
      <c r="C103" s="15">
        <v>2100</v>
      </c>
      <c r="D103" s="15">
        <v>2100</v>
      </c>
    </row>
    <row r="104" spans="1:4" ht="54.75" customHeight="1" x14ac:dyDescent="0.2">
      <c r="A104" s="11" t="s">
        <v>256</v>
      </c>
      <c r="B104" s="16" t="s">
        <v>132</v>
      </c>
      <c r="C104" s="15">
        <f t="shared" ref="C104:D104" si="48">C105+C106</f>
        <v>1354000</v>
      </c>
      <c r="D104" s="15">
        <f t="shared" si="48"/>
        <v>1354000</v>
      </c>
    </row>
    <row r="105" spans="1:4" ht="78.75" customHeight="1" x14ac:dyDescent="0.2">
      <c r="A105" s="11" t="s">
        <v>257</v>
      </c>
      <c r="B105" s="16" t="s">
        <v>133</v>
      </c>
      <c r="C105" s="15">
        <v>1317000</v>
      </c>
      <c r="D105" s="15">
        <v>1317000</v>
      </c>
    </row>
    <row r="106" spans="1:4" ht="79.5" customHeight="1" x14ac:dyDescent="0.2">
      <c r="A106" s="11" t="s">
        <v>258</v>
      </c>
      <c r="B106" s="16" t="s">
        <v>134</v>
      </c>
      <c r="C106" s="15">
        <v>37000</v>
      </c>
      <c r="D106" s="15">
        <v>37000</v>
      </c>
    </row>
    <row r="107" spans="1:4" ht="56.25" customHeight="1" x14ac:dyDescent="0.2">
      <c r="A107" s="11" t="s">
        <v>259</v>
      </c>
      <c r="B107" s="16" t="s">
        <v>135</v>
      </c>
      <c r="C107" s="15">
        <f t="shared" ref="C107:D107" si="49">C108+C109</f>
        <v>221700</v>
      </c>
      <c r="D107" s="15">
        <f t="shared" si="49"/>
        <v>223000</v>
      </c>
    </row>
    <row r="108" spans="1:4" ht="78" customHeight="1" x14ac:dyDescent="0.2">
      <c r="A108" s="11" t="s">
        <v>260</v>
      </c>
      <c r="B108" s="16" t="s">
        <v>136</v>
      </c>
      <c r="C108" s="15">
        <v>188400</v>
      </c>
      <c r="D108" s="15">
        <v>189700</v>
      </c>
    </row>
    <row r="109" spans="1:4" ht="64.5" customHeight="1" x14ac:dyDescent="0.2">
      <c r="A109" s="11" t="s">
        <v>261</v>
      </c>
      <c r="B109" s="12" t="s">
        <v>262</v>
      </c>
      <c r="C109" s="15">
        <v>33300</v>
      </c>
      <c r="D109" s="15">
        <v>33300</v>
      </c>
    </row>
    <row r="110" spans="1:4" ht="41.25" customHeight="1" x14ac:dyDescent="0.2">
      <c r="A110" s="11" t="s">
        <v>263</v>
      </c>
      <c r="B110" s="16" t="s">
        <v>137</v>
      </c>
      <c r="C110" s="15">
        <f t="shared" ref="C110:D110" si="50">C111</f>
        <v>66700</v>
      </c>
      <c r="D110" s="15">
        <f t="shared" si="50"/>
        <v>66700</v>
      </c>
    </row>
    <row r="111" spans="1:4" ht="65.25" customHeight="1" x14ac:dyDescent="0.2">
      <c r="A111" s="11" t="s">
        <v>264</v>
      </c>
      <c r="B111" s="16" t="s">
        <v>138</v>
      </c>
      <c r="C111" s="15">
        <v>66700</v>
      </c>
      <c r="D111" s="15">
        <v>66700</v>
      </c>
    </row>
    <row r="112" spans="1:4" ht="41.25" customHeight="1" x14ac:dyDescent="0.2">
      <c r="A112" s="11" t="s">
        <v>265</v>
      </c>
      <c r="B112" s="16" t="s">
        <v>139</v>
      </c>
      <c r="C112" s="15">
        <f t="shared" ref="C112:D112" si="51">C113</f>
        <v>2700</v>
      </c>
      <c r="D112" s="15">
        <f t="shared" si="51"/>
        <v>2700</v>
      </c>
    </row>
    <row r="113" spans="1:4" ht="66" customHeight="1" x14ac:dyDescent="0.2">
      <c r="A113" s="11" t="s">
        <v>266</v>
      </c>
      <c r="B113" s="16" t="s">
        <v>140</v>
      </c>
      <c r="C113" s="15">
        <v>2700</v>
      </c>
      <c r="D113" s="15">
        <v>2700</v>
      </c>
    </row>
    <row r="114" spans="1:4" ht="54.75" customHeight="1" x14ac:dyDescent="0.2">
      <c r="A114" s="11" t="s">
        <v>267</v>
      </c>
      <c r="B114" s="16" t="s">
        <v>141</v>
      </c>
      <c r="C114" s="15">
        <f t="shared" ref="C114:D114" si="52">C115</f>
        <v>80700</v>
      </c>
      <c r="D114" s="15">
        <f t="shared" si="52"/>
        <v>80700</v>
      </c>
    </row>
    <row r="115" spans="1:4" ht="84.75" customHeight="1" x14ac:dyDescent="0.2">
      <c r="A115" s="11" t="s">
        <v>268</v>
      </c>
      <c r="B115" s="16" t="s">
        <v>142</v>
      </c>
      <c r="C115" s="15">
        <v>80700</v>
      </c>
      <c r="D115" s="15">
        <v>80700</v>
      </c>
    </row>
    <row r="116" spans="1:4" ht="75.75" customHeight="1" x14ac:dyDescent="0.2">
      <c r="A116" s="11" t="s">
        <v>269</v>
      </c>
      <c r="B116" s="16" t="s">
        <v>143</v>
      </c>
      <c r="C116" s="15">
        <f t="shared" ref="C116:D116" si="53">C117</f>
        <v>94600</v>
      </c>
      <c r="D116" s="15">
        <f t="shared" si="53"/>
        <v>94600</v>
      </c>
    </row>
    <row r="117" spans="1:4" ht="102.75" customHeight="1" x14ac:dyDescent="0.2">
      <c r="A117" s="11" t="s">
        <v>270</v>
      </c>
      <c r="B117" s="16" t="s">
        <v>144</v>
      </c>
      <c r="C117" s="15">
        <v>94600</v>
      </c>
      <c r="D117" s="15">
        <v>94600</v>
      </c>
    </row>
    <row r="118" spans="1:4" ht="42" customHeight="1" x14ac:dyDescent="0.2">
      <c r="A118" s="11" t="s">
        <v>271</v>
      </c>
      <c r="B118" s="16" t="s">
        <v>145</v>
      </c>
      <c r="C118" s="15">
        <f t="shared" ref="C118:D118" si="54">C119+C120</f>
        <v>824200</v>
      </c>
      <c r="D118" s="15">
        <f t="shared" si="54"/>
        <v>825700</v>
      </c>
    </row>
    <row r="119" spans="1:4" ht="78.75" customHeight="1" x14ac:dyDescent="0.2">
      <c r="A119" s="11" t="s">
        <v>272</v>
      </c>
      <c r="B119" s="16" t="s">
        <v>196</v>
      </c>
      <c r="C119" s="15">
        <v>5700</v>
      </c>
      <c r="D119" s="15">
        <v>7200</v>
      </c>
    </row>
    <row r="120" spans="1:4" ht="67.5" customHeight="1" x14ac:dyDescent="0.2">
      <c r="A120" s="11" t="s">
        <v>273</v>
      </c>
      <c r="B120" s="16" t="s">
        <v>146</v>
      </c>
      <c r="C120" s="15">
        <v>818500</v>
      </c>
      <c r="D120" s="15">
        <v>818500</v>
      </c>
    </row>
    <row r="121" spans="1:4" ht="54" customHeight="1" x14ac:dyDescent="0.2">
      <c r="A121" s="11" t="s">
        <v>274</v>
      </c>
      <c r="B121" s="16" t="s">
        <v>147</v>
      </c>
      <c r="C121" s="15">
        <f t="shared" ref="C121:D121" si="55">C122</f>
        <v>1037700</v>
      </c>
      <c r="D121" s="15">
        <f t="shared" si="55"/>
        <v>1037700</v>
      </c>
    </row>
    <row r="122" spans="1:4" ht="64.5" customHeight="1" x14ac:dyDescent="0.2">
      <c r="A122" s="11" t="s">
        <v>275</v>
      </c>
      <c r="B122" s="16" t="s">
        <v>148</v>
      </c>
      <c r="C122" s="15">
        <v>1037700</v>
      </c>
      <c r="D122" s="15">
        <v>1037700</v>
      </c>
    </row>
    <row r="123" spans="1:4" ht="91.5" customHeight="1" x14ac:dyDescent="0.2">
      <c r="A123" s="11" t="s">
        <v>276</v>
      </c>
      <c r="B123" s="16" t="s">
        <v>188</v>
      </c>
      <c r="C123" s="15">
        <f t="shared" ref="C123:D123" si="56">C124</f>
        <v>35200</v>
      </c>
      <c r="D123" s="15">
        <f t="shared" si="56"/>
        <v>35200</v>
      </c>
    </row>
    <row r="124" spans="1:4" ht="104.25" customHeight="1" x14ac:dyDescent="0.2">
      <c r="A124" s="11" t="s">
        <v>277</v>
      </c>
      <c r="B124" s="16" t="s">
        <v>149</v>
      </c>
      <c r="C124" s="15">
        <v>35200</v>
      </c>
      <c r="D124" s="15">
        <v>35200</v>
      </c>
    </row>
    <row r="125" spans="1:4" ht="30.75" customHeight="1" x14ac:dyDescent="0.2">
      <c r="A125" s="11" t="s">
        <v>278</v>
      </c>
      <c r="B125" s="16" t="s">
        <v>150</v>
      </c>
      <c r="C125" s="15">
        <f t="shared" ref="C125:D125" si="57">C126+C127</f>
        <v>94300</v>
      </c>
      <c r="D125" s="15">
        <f t="shared" si="57"/>
        <v>94300</v>
      </c>
    </row>
    <row r="126" spans="1:4" ht="56.25" customHeight="1" x14ac:dyDescent="0.2">
      <c r="A126" s="11" t="s">
        <v>279</v>
      </c>
      <c r="B126" s="16" t="s">
        <v>151</v>
      </c>
      <c r="C126" s="15">
        <v>90800</v>
      </c>
      <c r="D126" s="15">
        <v>90800</v>
      </c>
    </row>
    <row r="127" spans="1:4" ht="42" customHeight="1" x14ac:dyDescent="0.2">
      <c r="A127" s="11" t="s">
        <v>280</v>
      </c>
      <c r="B127" s="16" t="s">
        <v>197</v>
      </c>
      <c r="C127" s="15">
        <v>3500</v>
      </c>
      <c r="D127" s="15">
        <v>3500</v>
      </c>
    </row>
    <row r="128" spans="1:4" ht="18" customHeight="1" x14ac:dyDescent="0.2">
      <c r="A128" s="11" t="s">
        <v>8</v>
      </c>
      <c r="B128" s="16" t="s">
        <v>152</v>
      </c>
      <c r="C128" s="15">
        <f t="shared" ref="C128:D128" si="58">C129</f>
        <v>191400</v>
      </c>
      <c r="D128" s="15">
        <f t="shared" si="58"/>
        <v>191400</v>
      </c>
    </row>
    <row r="129" spans="1:6" ht="117.75" customHeight="1" x14ac:dyDescent="0.2">
      <c r="A129" s="11" t="s">
        <v>342</v>
      </c>
      <c r="B129" s="16" t="s">
        <v>153</v>
      </c>
      <c r="C129" s="15">
        <v>191400</v>
      </c>
      <c r="D129" s="15">
        <v>191400</v>
      </c>
    </row>
    <row r="130" spans="1:6" ht="24.75" customHeight="1" x14ac:dyDescent="0.2">
      <c r="A130" s="11" t="s">
        <v>7</v>
      </c>
      <c r="B130" s="16" t="s">
        <v>154</v>
      </c>
      <c r="C130" s="15">
        <f>C131+C179</f>
        <v>3673336924.1900001</v>
      </c>
      <c r="D130" s="15">
        <f>D131+D179</f>
        <v>3546307711.7999997</v>
      </c>
    </row>
    <row r="131" spans="1:6" ht="28.5" customHeight="1" x14ac:dyDescent="0.2">
      <c r="A131" s="11" t="s">
        <v>6</v>
      </c>
      <c r="B131" s="16" t="s">
        <v>155</v>
      </c>
      <c r="C131" s="15">
        <f>C132+C155+C170</f>
        <v>3661025654.0799999</v>
      </c>
      <c r="D131" s="15">
        <f>D132+D155+D170</f>
        <v>3540126688.0799999</v>
      </c>
      <c r="E131" s="17">
        <f>C131-C172</f>
        <v>3414634100</v>
      </c>
      <c r="F131" s="17">
        <f t="shared" ref="F131" si="59">D131-D172</f>
        <v>3214655700</v>
      </c>
    </row>
    <row r="132" spans="1:6" ht="28.5" customHeight="1" x14ac:dyDescent="0.2">
      <c r="A132" s="11" t="s">
        <v>5</v>
      </c>
      <c r="B132" s="16" t="s">
        <v>156</v>
      </c>
      <c r="C132" s="15">
        <f>C133+C137+C139+C141+C143+C145+C147+C149+C151+C153+C135</f>
        <v>1135946700</v>
      </c>
      <c r="D132" s="15">
        <f>D133+D137+D139+D141+D143+D145+D147+D149+D151+D153+D135</f>
        <v>934259700</v>
      </c>
    </row>
    <row r="133" spans="1:6" ht="45.75" customHeight="1" x14ac:dyDescent="0.2">
      <c r="A133" s="11" t="s">
        <v>311</v>
      </c>
      <c r="B133" s="16" t="s">
        <v>309</v>
      </c>
      <c r="C133" s="15">
        <f>C134</f>
        <v>194939200</v>
      </c>
      <c r="D133" s="15">
        <f>D134</f>
        <v>197349200</v>
      </c>
    </row>
    <row r="134" spans="1:6" ht="51" customHeight="1" x14ac:dyDescent="0.2">
      <c r="A134" s="11" t="s">
        <v>312</v>
      </c>
      <c r="B134" s="16" t="s">
        <v>310</v>
      </c>
      <c r="C134" s="15">
        <v>194939200</v>
      </c>
      <c r="D134" s="15">
        <v>197349200</v>
      </c>
    </row>
    <row r="135" spans="1:6" ht="66" customHeight="1" x14ac:dyDescent="0.2">
      <c r="A135" s="11" t="s">
        <v>351</v>
      </c>
      <c r="B135" s="16" t="s">
        <v>349</v>
      </c>
      <c r="C135" s="15">
        <f>C136</f>
        <v>58456100</v>
      </c>
      <c r="D135" s="15">
        <f>D136</f>
        <v>38944700</v>
      </c>
    </row>
    <row r="136" spans="1:6" ht="69.75" customHeight="1" x14ac:dyDescent="0.2">
      <c r="A136" s="11" t="s">
        <v>352</v>
      </c>
      <c r="B136" s="16" t="s">
        <v>350</v>
      </c>
      <c r="C136" s="15">
        <v>58456100</v>
      </c>
      <c r="D136" s="15">
        <v>38944700</v>
      </c>
    </row>
    <row r="137" spans="1:6" ht="51" customHeight="1" x14ac:dyDescent="0.2">
      <c r="A137" s="11" t="s">
        <v>315</v>
      </c>
      <c r="B137" s="16" t="s">
        <v>313</v>
      </c>
      <c r="C137" s="15">
        <f>C138</f>
        <v>304769300</v>
      </c>
      <c r="D137" s="15">
        <f>D138</f>
        <v>126069400</v>
      </c>
    </row>
    <row r="138" spans="1:6" ht="51" customHeight="1" x14ac:dyDescent="0.2">
      <c r="A138" s="11" t="s">
        <v>316</v>
      </c>
      <c r="B138" s="16" t="s">
        <v>314</v>
      </c>
      <c r="C138" s="15">
        <f>245385700+59383600</f>
        <v>304769300</v>
      </c>
      <c r="D138" s="15">
        <f>108490600+17578800</f>
        <v>126069400</v>
      </c>
    </row>
    <row r="139" spans="1:6" ht="30.75" customHeight="1" x14ac:dyDescent="0.2">
      <c r="A139" s="11" t="s">
        <v>334</v>
      </c>
      <c r="B139" s="16" t="s">
        <v>326</v>
      </c>
      <c r="C139" s="15">
        <f>C140</f>
        <v>0</v>
      </c>
      <c r="D139" s="15">
        <f>D140</f>
        <v>26575600</v>
      </c>
    </row>
    <row r="140" spans="1:6" ht="31.5" customHeight="1" x14ac:dyDescent="0.2">
      <c r="A140" s="11" t="s">
        <v>335</v>
      </c>
      <c r="B140" s="16" t="s">
        <v>327</v>
      </c>
      <c r="C140" s="15">
        <f>5592900+15939800-21532700</f>
        <v>0</v>
      </c>
      <c r="D140" s="15">
        <f>6725800+19849800</f>
        <v>26575600</v>
      </c>
    </row>
    <row r="141" spans="1:6" ht="42.75" customHeight="1" x14ac:dyDescent="0.2">
      <c r="A141" s="11" t="s">
        <v>319</v>
      </c>
      <c r="B141" s="16" t="s">
        <v>317</v>
      </c>
      <c r="C141" s="15">
        <f>C142</f>
        <v>3267300</v>
      </c>
      <c r="D141" s="15">
        <f>D142</f>
        <v>3326400</v>
      </c>
    </row>
    <row r="142" spans="1:6" ht="54.75" customHeight="1" x14ac:dyDescent="0.2">
      <c r="A142" s="11" t="s">
        <v>320</v>
      </c>
      <c r="B142" s="16" t="s">
        <v>318</v>
      </c>
      <c r="C142" s="15">
        <v>3267300</v>
      </c>
      <c r="D142" s="15">
        <v>3326400</v>
      </c>
    </row>
    <row r="143" spans="1:6" ht="40.5" customHeight="1" x14ac:dyDescent="0.2">
      <c r="A143" s="11" t="s">
        <v>281</v>
      </c>
      <c r="B143" s="16" t="s">
        <v>157</v>
      </c>
      <c r="C143" s="15">
        <f t="shared" ref="C143:D143" si="60">C144</f>
        <v>36848600</v>
      </c>
      <c r="D143" s="15">
        <f t="shared" si="60"/>
        <v>38229900</v>
      </c>
    </row>
    <row r="144" spans="1:6" ht="53.25" customHeight="1" x14ac:dyDescent="0.2">
      <c r="A144" s="11" t="s">
        <v>282</v>
      </c>
      <c r="B144" s="16" t="s">
        <v>158</v>
      </c>
      <c r="C144" s="15">
        <f>17157400+17788300+1902900</f>
        <v>36848600</v>
      </c>
      <c r="D144" s="15">
        <f>16720900+19441500+2067500</f>
        <v>38229900</v>
      </c>
    </row>
    <row r="145" spans="1:4" ht="27.75" customHeight="1" x14ac:dyDescent="0.2">
      <c r="A145" s="11" t="s">
        <v>283</v>
      </c>
      <c r="B145" s="16" t="s">
        <v>159</v>
      </c>
      <c r="C145" s="15">
        <f t="shared" ref="C145:D145" si="61">C146</f>
        <v>17825800</v>
      </c>
      <c r="D145" s="15">
        <f t="shared" si="61"/>
        <v>17747700</v>
      </c>
    </row>
    <row r="146" spans="1:4" ht="29.25" customHeight="1" x14ac:dyDescent="0.2">
      <c r="A146" s="11" t="s">
        <v>284</v>
      </c>
      <c r="B146" s="16" t="s">
        <v>160</v>
      </c>
      <c r="C146" s="15">
        <v>17825800</v>
      </c>
      <c r="D146" s="15">
        <v>17747700</v>
      </c>
    </row>
    <row r="147" spans="1:4" ht="15" customHeight="1" x14ac:dyDescent="0.2">
      <c r="A147" s="11" t="s">
        <v>285</v>
      </c>
      <c r="B147" s="16" t="s">
        <v>161</v>
      </c>
      <c r="C147" s="15">
        <f t="shared" ref="C147:D147" si="62">C148</f>
        <v>111500</v>
      </c>
      <c r="D147" s="15">
        <f t="shared" si="62"/>
        <v>95600</v>
      </c>
    </row>
    <row r="148" spans="1:4" ht="31.5" customHeight="1" x14ac:dyDescent="0.2">
      <c r="A148" s="11" t="s">
        <v>286</v>
      </c>
      <c r="B148" s="16" t="s">
        <v>162</v>
      </c>
      <c r="C148" s="15">
        <v>111500</v>
      </c>
      <c r="D148" s="15">
        <v>95600</v>
      </c>
    </row>
    <row r="149" spans="1:4" ht="31.5" customHeight="1" x14ac:dyDescent="0.2">
      <c r="A149" s="11" t="s">
        <v>321</v>
      </c>
      <c r="B149" s="16" t="s">
        <v>322</v>
      </c>
      <c r="C149" s="15">
        <f>C150</f>
        <v>8267900</v>
      </c>
      <c r="D149" s="15">
        <f>D150</f>
        <v>7938400</v>
      </c>
    </row>
    <row r="150" spans="1:4" ht="31.5" customHeight="1" x14ac:dyDescent="0.2">
      <c r="A150" s="11" t="s">
        <v>323</v>
      </c>
      <c r="B150" s="16" t="s">
        <v>324</v>
      </c>
      <c r="C150" s="15">
        <v>8267900</v>
      </c>
      <c r="D150" s="15">
        <v>7938400</v>
      </c>
    </row>
    <row r="151" spans="1:4" ht="31.5" customHeight="1" x14ac:dyDescent="0.2">
      <c r="A151" s="11" t="s">
        <v>336</v>
      </c>
      <c r="B151" s="16" t="s">
        <v>328</v>
      </c>
      <c r="C151" s="15">
        <f>C152</f>
        <v>12000000</v>
      </c>
      <c r="D151" s="15">
        <f>D152</f>
        <v>0</v>
      </c>
    </row>
    <row r="152" spans="1:4" ht="31.5" customHeight="1" x14ac:dyDescent="0.2">
      <c r="A152" s="11" t="s">
        <v>337</v>
      </c>
      <c r="B152" s="16" t="s">
        <v>329</v>
      </c>
      <c r="C152" s="15">
        <f>4680000+7320000</f>
        <v>12000000</v>
      </c>
      <c r="D152" s="15">
        <v>0</v>
      </c>
    </row>
    <row r="153" spans="1:4" ht="19.5" customHeight="1" x14ac:dyDescent="0.2">
      <c r="A153" s="11" t="s">
        <v>4</v>
      </c>
      <c r="B153" s="16" t="s">
        <v>163</v>
      </c>
      <c r="C153" s="15">
        <f t="shared" ref="C153:D153" si="63">C154</f>
        <v>499461000</v>
      </c>
      <c r="D153" s="15">
        <f t="shared" si="63"/>
        <v>477982800</v>
      </c>
    </row>
    <row r="154" spans="1:4" ht="21" customHeight="1" x14ac:dyDescent="0.2">
      <c r="A154" s="11" t="s">
        <v>287</v>
      </c>
      <c r="B154" s="16" t="s">
        <v>164</v>
      </c>
      <c r="C154" s="15">
        <f>446525000-5592900-15939800-4680000-7320000+7588400+78880300</f>
        <v>499461000</v>
      </c>
      <c r="D154" s="15">
        <f>428515000-6725800-19849800+76043400</f>
        <v>477982800</v>
      </c>
    </row>
    <row r="155" spans="1:4" ht="19.5" customHeight="1" x14ac:dyDescent="0.2">
      <c r="A155" s="11" t="s">
        <v>3</v>
      </c>
      <c r="B155" s="16" t="s">
        <v>165</v>
      </c>
      <c r="C155" s="15">
        <f t="shared" ref="C155:D155" si="64">C156+C158+C160+C162+C164+C166+C168</f>
        <v>2185740500</v>
      </c>
      <c r="D155" s="15">
        <f t="shared" si="64"/>
        <v>2188852700</v>
      </c>
    </row>
    <row r="156" spans="1:4" ht="31.5" customHeight="1" x14ac:dyDescent="0.2">
      <c r="A156" s="11" t="s">
        <v>288</v>
      </c>
      <c r="B156" s="16" t="s">
        <v>166</v>
      </c>
      <c r="C156" s="15">
        <f t="shared" ref="C156:D156" si="65">C157</f>
        <v>2153766300</v>
      </c>
      <c r="D156" s="15">
        <f t="shared" si="65"/>
        <v>2156589600</v>
      </c>
    </row>
    <row r="157" spans="1:4" ht="27" customHeight="1" x14ac:dyDescent="0.2">
      <c r="A157" s="11" t="s">
        <v>289</v>
      </c>
      <c r="B157" s="16" t="s">
        <v>167</v>
      </c>
      <c r="C157" s="15">
        <f>2175283500-21517200</f>
        <v>2153766300</v>
      </c>
      <c r="D157" s="15">
        <f>2178106800-21517200</f>
        <v>2156589600</v>
      </c>
    </row>
    <row r="158" spans="1:4" ht="56.25" customHeight="1" x14ac:dyDescent="0.2">
      <c r="A158" s="11" t="s">
        <v>290</v>
      </c>
      <c r="B158" s="16" t="s">
        <v>168</v>
      </c>
      <c r="C158" s="15">
        <f t="shared" ref="C158:D158" si="66">C159</f>
        <v>13337000</v>
      </c>
      <c r="D158" s="15">
        <f t="shared" si="66"/>
        <v>13337000</v>
      </c>
    </row>
    <row r="159" spans="1:4" ht="55.5" customHeight="1" x14ac:dyDescent="0.2">
      <c r="A159" s="11" t="s">
        <v>291</v>
      </c>
      <c r="B159" s="16" t="s">
        <v>169</v>
      </c>
      <c r="C159" s="15">
        <v>13337000</v>
      </c>
      <c r="D159" s="15">
        <v>13337000</v>
      </c>
    </row>
    <row r="160" spans="1:4" ht="39" customHeight="1" x14ac:dyDescent="0.2">
      <c r="A160" s="11" t="s">
        <v>292</v>
      </c>
      <c r="B160" s="16" t="s">
        <v>189</v>
      </c>
      <c r="C160" s="15">
        <f t="shared" ref="C160:D160" si="67">C161</f>
        <v>6194600</v>
      </c>
      <c r="D160" s="15">
        <f t="shared" si="67"/>
        <v>6421200</v>
      </c>
    </row>
    <row r="161" spans="1:4" ht="42" customHeight="1" x14ac:dyDescent="0.2">
      <c r="A161" s="11" t="s">
        <v>293</v>
      </c>
      <c r="B161" s="16" t="s">
        <v>190</v>
      </c>
      <c r="C161" s="15">
        <v>6194600</v>
      </c>
      <c r="D161" s="15">
        <v>6421200</v>
      </c>
    </row>
    <row r="162" spans="1:4" ht="39.75" customHeight="1" x14ac:dyDescent="0.2">
      <c r="A162" s="11" t="s">
        <v>294</v>
      </c>
      <c r="B162" s="16" t="s">
        <v>170</v>
      </c>
      <c r="C162" s="15">
        <f t="shared" ref="C162:D162" si="68">C163</f>
        <v>84500</v>
      </c>
      <c r="D162" s="15">
        <f t="shared" si="68"/>
        <v>23100</v>
      </c>
    </row>
    <row r="163" spans="1:4" ht="55.5" customHeight="1" x14ac:dyDescent="0.2">
      <c r="A163" s="11" t="s">
        <v>295</v>
      </c>
      <c r="B163" s="16" t="s">
        <v>171</v>
      </c>
      <c r="C163" s="15">
        <v>84500</v>
      </c>
      <c r="D163" s="15">
        <v>23100</v>
      </c>
    </row>
    <row r="164" spans="1:4" ht="39.75" customHeight="1" x14ac:dyDescent="0.2">
      <c r="A164" s="11" t="s">
        <v>296</v>
      </c>
      <c r="B164" s="16" t="s">
        <v>172</v>
      </c>
      <c r="C164" s="15">
        <f t="shared" ref="C164:D164" si="69">C165</f>
        <v>2250000</v>
      </c>
      <c r="D164" s="15">
        <f t="shared" si="69"/>
        <v>4623700</v>
      </c>
    </row>
    <row r="165" spans="1:4" ht="54" customHeight="1" x14ac:dyDescent="0.2">
      <c r="A165" s="11" t="s">
        <v>297</v>
      </c>
      <c r="B165" s="16" t="s">
        <v>173</v>
      </c>
      <c r="C165" s="15">
        <v>2250000</v>
      </c>
      <c r="D165" s="15">
        <v>4623700</v>
      </c>
    </row>
    <row r="166" spans="1:4" ht="53.25" customHeight="1" x14ac:dyDescent="0.2">
      <c r="A166" s="11" t="s">
        <v>298</v>
      </c>
      <c r="B166" s="16" t="s">
        <v>174</v>
      </c>
      <c r="C166" s="15">
        <f t="shared" ref="C166:D166" si="70">C167</f>
        <v>2250000</v>
      </c>
      <c r="D166" s="15">
        <f t="shared" si="70"/>
        <v>0</v>
      </c>
    </row>
    <row r="167" spans="1:4" ht="54" customHeight="1" x14ac:dyDescent="0.2">
      <c r="A167" s="11" t="s">
        <v>299</v>
      </c>
      <c r="B167" s="16" t="s">
        <v>175</v>
      </c>
      <c r="C167" s="15">
        <v>2250000</v>
      </c>
      <c r="D167" s="15">
        <v>0</v>
      </c>
    </row>
    <row r="168" spans="1:4" ht="26.25" customHeight="1" x14ac:dyDescent="0.2">
      <c r="A168" s="11" t="s">
        <v>300</v>
      </c>
      <c r="B168" s="16" t="s">
        <v>176</v>
      </c>
      <c r="C168" s="15">
        <f t="shared" ref="C168:D168" si="71">C169</f>
        <v>7858100</v>
      </c>
      <c r="D168" s="15">
        <f t="shared" si="71"/>
        <v>7858100</v>
      </c>
    </row>
    <row r="169" spans="1:4" ht="27.75" customHeight="1" x14ac:dyDescent="0.2">
      <c r="A169" s="11" t="s">
        <v>301</v>
      </c>
      <c r="B169" s="16" t="s">
        <v>177</v>
      </c>
      <c r="C169" s="15">
        <v>7858100</v>
      </c>
      <c r="D169" s="15">
        <v>7858100</v>
      </c>
    </row>
    <row r="170" spans="1:4" ht="20.25" customHeight="1" x14ac:dyDescent="0.2">
      <c r="A170" s="11" t="s">
        <v>2</v>
      </c>
      <c r="B170" s="16" t="s">
        <v>178</v>
      </c>
      <c r="C170" s="15">
        <f>C171+C173+C175+C177</f>
        <v>339338454.08000004</v>
      </c>
      <c r="D170" s="15">
        <f>D171+D173+D175+D177</f>
        <v>417014288.08000004</v>
      </c>
    </row>
    <row r="171" spans="1:4" ht="40.5" customHeight="1" x14ac:dyDescent="0.2">
      <c r="A171" s="11" t="s">
        <v>302</v>
      </c>
      <c r="B171" s="16" t="s">
        <v>183</v>
      </c>
      <c r="C171" s="15">
        <f t="shared" ref="C171:D171" si="72">C172</f>
        <v>246391554.08000004</v>
      </c>
      <c r="D171" s="15">
        <f t="shared" si="72"/>
        <v>325470988.08000004</v>
      </c>
    </row>
    <row r="172" spans="1:4" ht="51.75" customHeight="1" x14ac:dyDescent="0.2">
      <c r="A172" s="11" t="s">
        <v>303</v>
      </c>
      <c r="B172" s="16" t="s">
        <v>184</v>
      </c>
      <c r="C172" s="15">
        <f>19538377.41+335813632.23-9186555.56-99773900</f>
        <v>246391554.08000004</v>
      </c>
      <c r="D172" s="15">
        <f>22593377.41+297648810.67+5228800</f>
        <v>325470988.08000004</v>
      </c>
    </row>
    <row r="173" spans="1:4" ht="97.5" customHeight="1" x14ac:dyDescent="0.2">
      <c r="A173" s="11" t="s">
        <v>346</v>
      </c>
      <c r="B173" s="16" t="s">
        <v>330</v>
      </c>
      <c r="C173" s="15">
        <f>C174</f>
        <v>2459200</v>
      </c>
      <c r="D173" s="15">
        <f>D174</f>
        <v>2459200</v>
      </c>
    </row>
    <row r="174" spans="1:4" ht="109.5" customHeight="1" x14ac:dyDescent="0.2">
      <c r="A174" s="11" t="s">
        <v>347</v>
      </c>
      <c r="B174" s="16" t="s">
        <v>331</v>
      </c>
      <c r="C174" s="15">
        <v>2459200</v>
      </c>
      <c r="D174" s="15">
        <v>2459200</v>
      </c>
    </row>
    <row r="175" spans="1:4" ht="79.5" customHeight="1" x14ac:dyDescent="0.2">
      <c r="A175" s="11" t="s">
        <v>338</v>
      </c>
      <c r="B175" s="16" t="s">
        <v>332</v>
      </c>
      <c r="C175" s="15">
        <f>C176</f>
        <v>72808100</v>
      </c>
      <c r="D175" s="15">
        <f>D176</f>
        <v>71995700</v>
      </c>
    </row>
    <row r="176" spans="1:4" ht="82.5" customHeight="1" x14ac:dyDescent="0.2">
      <c r="A176" s="11" t="s">
        <v>339</v>
      </c>
      <c r="B176" s="16" t="s">
        <v>333</v>
      </c>
      <c r="C176" s="15">
        <v>72808100</v>
      </c>
      <c r="D176" s="15">
        <v>71995700</v>
      </c>
    </row>
    <row r="177" spans="1:4" ht="21" customHeight="1" x14ac:dyDescent="0.2">
      <c r="A177" s="11" t="s">
        <v>1</v>
      </c>
      <c r="B177" s="16" t="s">
        <v>179</v>
      </c>
      <c r="C177" s="15">
        <f t="shared" ref="C177:D177" si="73">C178</f>
        <v>17679600</v>
      </c>
      <c r="D177" s="15">
        <f t="shared" si="73"/>
        <v>17088400</v>
      </c>
    </row>
    <row r="178" spans="1:4" ht="28.5" customHeight="1" x14ac:dyDescent="0.2">
      <c r="A178" s="11" t="s">
        <v>304</v>
      </c>
      <c r="B178" s="16" t="s">
        <v>180</v>
      </c>
      <c r="C178" s="15">
        <f>92946900-2459200-72808100</f>
        <v>17679600</v>
      </c>
      <c r="D178" s="15">
        <f>91543300-2459200-71995700</f>
        <v>17088400</v>
      </c>
    </row>
    <row r="179" spans="1:4" ht="17.25" customHeight="1" x14ac:dyDescent="0.2">
      <c r="A179" s="11" t="s">
        <v>0</v>
      </c>
      <c r="B179" s="16" t="s">
        <v>181</v>
      </c>
      <c r="C179" s="15">
        <f t="shared" ref="C179:D180" si="74">C180</f>
        <v>12311270.110000001</v>
      </c>
      <c r="D179" s="15">
        <f t="shared" si="74"/>
        <v>6181023.7200000007</v>
      </c>
    </row>
    <row r="180" spans="1:4" ht="18.75" customHeight="1" x14ac:dyDescent="0.2">
      <c r="A180" s="11" t="s">
        <v>305</v>
      </c>
      <c r="B180" s="16" t="s">
        <v>187</v>
      </c>
      <c r="C180" s="15">
        <f t="shared" si="74"/>
        <v>12311270.110000001</v>
      </c>
      <c r="D180" s="15">
        <f t="shared" si="74"/>
        <v>6181023.7200000007</v>
      </c>
    </row>
    <row r="181" spans="1:4" ht="20.25" customHeight="1" x14ac:dyDescent="0.2">
      <c r="A181" s="11" t="s">
        <v>306</v>
      </c>
      <c r="B181" s="16" t="s">
        <v>182</v>
      </c>
      <c r="C181" s="15">
        <f>8666743.3+1807920.62+1836606.19</f>
        <v>12311270.110000001</v>
      </c>
      <c r="D181" s="15">
        <f>4432874.23+1204475.26+543674.23</f>
        <v>6181023.7200000007</v>
      </c>
    </row>
    <row r="182" spans="1:4" x14ac:dyDescent="0.2">
      <c r="A182" s="18"/>
      <c r="B182" s="19"/>
      <c r="C182" s="20"/>
      <c r="D182" s="20"/>
    </row>
    <row r="183" spans="1:4" x14ac:dyDescent="0.2">
      <c r="A183" s="18"/>
      <c r="B183" s="19"/>
      <c r="C183" s="20"/>
      <c r="D183" s="20"/>
    </row>
    <row r="184" spans="1:4" x14ac:dyDescent="0.2">
      <c r="A184" s="18"/>
      <c r="B184" s="19"/>
      <c r="C184" s="20"/>
      <c r="D184" s="20"/>
    </row>
    <row r="185" spans="1:4" x14ac:dyDescent="0.2">
      <c r="A185" s="18"/>
      <c r="B185" s="19"/>
      <c r="C185" s="20"/>
      <c r="D185" s="20"/>
    </row>
    <row r="186" spans="1:4" x14ac:dyDescent="0.2">
      <c r="A186" s="18"/>
      <c r="B186" s="19"/>
      <c r="C186" s="20"/>
      <c r="D186" s="20"/>
    </row>
    <row r="187" spans="1:4" x14ac:dyDescent="0.2">
      <c r="A187" s="18"/>
      <c r="B187" s="19"/>
      <c r="C187" s="20"/>
      <c r="D187" s="20"/>
    </row>
  </sheetData>
  <mergeCells count="2">
    <mergeCell ref="A3:D3"/>
    <mergeCell ref="C1:D1"/>
  </mergeCells>
  <pageMargins left="0.78740157480314965" right="0.19685039370078741" top="0.39370078740157483"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 (2025-2026)</vt:lpstr>
      <vt:lpstr>'Приложение 2 (2025-2026)'!Заголовки_для_печати</vt:lpstr>
      <vt:lpstr>'Приложение 2 (2025-2026)'!Область_печати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022206</cp:lastModifiedBy>
  <cp:lastPrinted>2025-12-26T11:11:37Z</cp:lastPrinted>
  <dcterms:created xsi:type="dcterms:W3CDTF">2023-10-26T08:47:33Z</dcterms:created>
  <dcterms:modified xsi:type="dcterms:W3CDTF">2025-12-26T11:11:52Z</dcterms:modified>
</cp:coreProperties>
</file>